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27975" windowHeight="15195" activeTab="1"/>
  </bookViews>
  <sheets>
    <sheet name="Sheet1" sheetId="1" r:id="rId1"/>
    <sheet name="Sheet1 (2)" sheetId="4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D1" i="4"/>
  <c r="D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</calcChain>
</file>

<file path=xl/sharedStrings.xml><?xml version="1.0" encoding="utf-8"?>
<sst xmlns="http://schemas.openxmlformats.org/spreadsheetml/2006/main" count="5478" uniqueCount="2417">
  <si>
    <t>반송일자</t>
  </si>
  <si>
    <t>납세번호</t>
  </si>
  <si>
    <t>과세물건</t>
  </si>
  <si>
    <t>납세자번호</t>
  </si>
  <si>
    <t>납세자명</t>
  </si>
  <si>
    <t>현주소</t>
  </si>
  <si>
    <t>전화번호</t>
  </si>
  <si>
    <t>핸드폰번호</t>
  </si>
  <si>
    <t>잔  액</t>
  </si>
  <si>
    <t>반송처리자</t>
  </si>
  <si>
    <t>반송사유</t>
  </si>
  <si>
    <t>비고</t>
  </si>
  <si>
    <t>2014-09-26</t>
  </si>
  <si>
    <t>105301-2014-07-1-630-002859</t>
  </si>
  <si>
    <t>마전동 914-5 201호</t>
  </si>
  <si>
    <t>680528-*******</t>
  </si>
  <si>
    <t>길**훈</t>
  </si>
  <si>
    <t>인천광역시 부평구 원적로 361, 219동 1504호 (산곡동,한화아파트)</t>
  </si>
  <si>
    <t>0*2*5*2*2*0*</t>
  </si>
  <si>
    <t>0*0*9*0*-*7*6</t>
  </si>
  <si>
    <t>307030</t>
  </si>
  <si>
    <t>이세미</t>
  </si>
  <si>
    <t>수령인 없음</t>
  </si>
  <si>
    <t>20140911</t>
  </si>
  <si>
    <t>105301-2014-07-1-630-002961</t>
  </si>
  <si>
    <t>마전동 983-7 101호</t>
  </si>
  <si>
    <t>270124-*******</t>
  </si>
  <si>
    <t>이**휘</t>
  </si>
  <si>
    <t>인천광역시 서구 가현로 168, 102동 1202호 (마전동,영진아파트)</t>
  </si>
  <si>
    <t>5*5*8*9*</t>
  </si>
  <si>
    <t>0*1*7*7*5*9*</t>
  </si>
  <si>
    <t>1602510</t>
  </si>
  <si>
    <t>105301-2014-07-1-630-002962</t>
  </si>
  <si>
    <t>마전동 983-7 201호</t>
  </si>
  <si>
    <t>1682260</t>
  </si>
  <si>
    <t>2014-09-25</t>
  </si>
  <si>
    <t>105301-2014-07-1-630-003001</t>
  </si>
  <si>
    <t>마전동 983-7 지하101호</t>
  </si>
  <si>
    <t>570209-*******</t>
  </si>
  <si>
    <t>김**수</t>
  </si>
  <si>
    <t>인천광역시 부평구 후정로 35, 1동 207호 (삼산동,부영아파트)</t>
  </si>
  <si>
    <t/>
  </si>
  <si>
    <t>0*0*8*9*-*9*7</t>
  </si>
  <si>
    <t>1371320</t>
  </si>
  <si>
    <t>105301-2014-07-1-630-003002</t>
  </si>
  <si>
    <t>마전동 983-7 지하201호</t>
  </si>
  <si>
    <t>1830240</t>
  </si>
  <si>
    <t>105301-2014-07-1-630-003003</t>
  </si>
  <si>
    <t>마전동 983-7 지하301호</t>
  </si>
  <si>
    <t>418560</t>
  </si>
  <si>
    <t>105301-2014-07-1-630-003008</t>
  </si>
  <si>
    <t>마전동 982-1 202호</t>
  </si>
  <si>
    <t>750528-*******</t>
  </si>
  <si>
    <t>김**혜</t>
  </si>
  <si>
    <t>인천광역시 서구 비지니스로 10, 531동 1703호 (경서동,청라반도유보라2.0)</t>
  </si>
  <si>
    <t>0*1*9*9*-*5*7</t>
  </si>
  <si>
    <t>611080</t>
  </si>
  <si>
    <t>105301-2014-07-1-630-003114</t>
  </si>
  <si>
    <t>마전동 985-2 205호</t>
  </si>
  <si>
    <t>600224-*******</t>
  </si>
  <si>
    <t>주**원</t>
  </si>
  <si>
    <t>인천광역시 서구 완정로64번길 7, 110동 1104호 (마전동,영남탑스빌아파트)</t>
  </si>
  <si>
    <t>0*2*2*5*2*2*</t>
  </si>
  <si>
    <t>336460</t>
  </si>
  <si>
    <t>105301-2014-07-1-630-003117</t>
  </si>
  <si>
    <t>마전동 985-2 402호</t>
  </si>
  <si>
    <t>690212-*******</t>
  </si>
  <si>
    <t>정**일</t>
  </si>
  <si>
    <t>인천광역시 연수구 독배로 58, 207동 1504호 (옥련동,현대아파트)</t>
  </si>
  <si>
    <t>0*0*4*6*-*7*3</t>
  </si>
  <si>
    <t>348330</t>
  </si>
  <si>
    <t>2014-09-22</t>
  </si>
  <si>
    <t>105301-2014-07-1-630-003161</t>
  </si>
  <si>
    <t>마전동 999-4 206호</t>
  </si>
  <si>
    <t>730626-*******</t>
  </si>
  <si>
    <t>이**석</t>
  </si>
  <si>
    <t>서울특별시 서초구 서초대로14길 32 (방배동)</t>
  </si>
  <si>
    <t>405290</t>
  </si>
  <si>
    <t>기타</t>
  </si>
  <si>
    <t>105301-2014-07-1-630-003229</t>
  </si>
  <si>
    <t>마전동 1018-2 401동 201호</t>
  </si>
  <si>
    <t>781016-*******</t>
  </si>
  <si>
    <t>문**선</t>
  </si>
  <si>
    <t>인천광역시 서구 완정로7번길 20, 401동 201호 (마전동,창우아이빌)</t>
  </si>
  <si>
    <t>353600</t>
  </si>
  <si>
    <t>105301-2014-07-1-630-003251</t>
  </si>
  <si>
    <t>마전동 1016-7 201호</t>
  </si>
  <si>
    <t>501027-*******</t>
  </si>
  <si>
    <t>전**완</t>
  </si>
  <si>
    <t>인천광역시 서구 완정로64번길 7, 115동 1802호 (마전동,영남탑스빌아파트)</t>
  </si>
  <si>
    <t>0*0*3*0*-*9*0</t>
  </si>
  <si>
    <t>682910</t>
  </si>
  <si>
    <t>105301-2014-07-1-630-003268</t>
  </si>
  <si>
    <t>마전동 1016-1 101호</t>
  </si>
  <si>
    <t>550213-*******</t>
  </si>
  <si>
    <t>우**인</t>
  </si>
  <si>
    <t>경기도 수원시 팔달구 화서동 11-11 화서아파트 6동 501호 (2통6반)</t>
  </si>
  <si>
    <t>0*1*2*8*8*4*</t>
  </si>
  <si>
    <t>439990</t>
  </si>
  <si>
    <t>105301-2014-07-1-670-003437</t>
  </si>
  <si>
    <t>왕길동 662-1 트리풀타워A동 1동 지하151호</t>
  </si>
  <si>
    <t>580825-*******</t>
  </si>
  <si>
    <t>한**희</t>
  </si>
  <si>
    <t>경기도 김포시 고촌읍 은행영사정로 17-23, 1동 303호 (진성빌라)</t>
  </si>
  <si>
    <t>0*1*3*5*8*9*</t>
  </si>
  <si>
    <t>0*1*3*4*5*4*</t>
  </si>
  <si>
    <t>58660</t>
  </si>
  <si>
    <t>두선아</t>
  </si>
  <si>
    <t>수취인,주소,거소,영업소 불명</t>
  </si>
  <si>
    <t>105301-2014-07-1-670-003463</t>
  </si>
  <si>
    <t>왕길동 662-6 204호</t>
  </si>
  <si>
    <t>690305-*******</t>
  </si>
  <si>
    <t>구**미</t>
  </si>
  <si>
    <t>인천광역시 서구 가정로 387, 132동 1401호 (신현동,신현e-편한세상·하늘채아파트)</t>
  </si>
  <si>
    <t>0*0*6*3*-*9*9</t>
  </si>
  <si>
    <t>1142990</t>
  </si>
  <si>
    <t>105301-2014-07-1-630-003579</t>
  </si>
  <si>
    <t>마전동 982-6 301호</t>
  </si>
  <si>
    <t>591126-*******</t>
  </si>
  <si>
    <t>이**례</t>
  </si>
  <si>
    <t>인천광역시 계양구 효서로 79, A동 501호 (효성동,그리핀)</t>
  </si>
  <si>
    <t>0*0*8*2*-*4*4</t>
  </si>
  <si>
    <t>403890</t>
  </si>
  <si>
    <t>105301-2014-07-1-630-003581</t>
  </si>
  <si>
    <t>마전동 982-6 303호</t>
  </si>
  <si>
    <t>710320-*******</t>
  </si>
  <si>
    <t>김**희</t>
  </si>
  <si>
    <t>인천광역시 서구 검단로502번길 20, 303호 (마전동)</t>
  </si>
  <si>
    <t>105301-2014-07-1-630-003582</t>
  </si>
  <si>
    <t>마전동 982-6 304호</t>
  </si>
  <si>
    <t>760126-*******</t>
  </si>
  <si>
    <t>백**열</t>
  </si>
  <si>
    <t>인천광역시 서구 검단로502번길 20, 304호 (마전동)</t>
  </si>
  <si>
    <t>391750</t>
  </si>
  <si>
    <t>105301-2014-07-1-630-003811</t>
  </si>
  <si>
    <t>당하동 1092-10 503호</t>
  </si>
  <si>
    <t>681205-*******</t>
  </si>
  <si>
    <t>이**태</t>
  </si>
  <si>
    <t>경기도 평택시 지장로27번길 93, 나동 101호 (서정동,풍림빌라)</t>
  </si>
  <si>
    <t>975130</t>
  </si>
  <si>
    <t>105301-2014-07-1-630-003855</t>
  </si>
  <si>
    <t>당하동 1097-9 303호</t>
  </si>
  <si>
    <t>660720-*******</t>
  </si>
  <si>
    <t>윤**이</t>
  </si>
  <si>
    <t>인천광역시 서구 청라에메랄드로 30, 117동 1603호 (연희동,청라자이)</t>
  </si>
  <si>
    <t>0*0*6*2*-*8*9*남**)</t>
  </si>
  <si>
    <t>0*7*2*3*0*0*(**승**)</t>
  </si>
  <si>
    <t>769060</t>
  </si>
  <si>
    <t>105301-2014-07-1-650-003921</t>
  </si>
  <si>
    <t>원당동 824-3 101호</t>
  </si>
  <si>
    <t>680310-*******</t>
  </si>
  <si>
    <t>이**이</t>
  </si>
  <si>
    <t>인천광역시 서구 검단로 446, 119동 1302호 (왕길동,검단e-편한세상아파트)</t>
  </si>
  <si>
    <t>0*0*5*9* *3*5</t>
  </si>
  <si>
    <t>0*0*7*1*-*3*4</t>
  </si>
  <si>
    <t>683740</t>
  </si>
  <si>
    <t>105301-2014-07-1-650-003935</t>
  </si>
  <si>
    <t>원당동 825-4 103호</t>
  </si>
  <si>
    <t>120111-*******</t>
  </si>
  <si>
    <t>주**회**고**리**앤**</t>
  </si>
  <si>
    <t>인천광역시 계양구 계양대로205번길 7 (계산동)103호(계산동)</t>
  </si>
  <si>
    <t>0*1*2*8*4*0*</t>
  </si>
  <si>
    <t>386170</t>
  </si>
  <si>
    <t>105301-2014-07-1-650-004094</t>
  </si>
  <si>
    <t>당하동 1028-2 401호</t>
  </si>
  <si>
    <t>700812-*******</t>
  </si>
  <si>
    <t>박**미</t>
  </si>
  <si>
    <t>인천광역시 서구 원적로7번길 10-4, 3동 202호 (가좌동,대영빌라트)</t>
  </si>
  <si>
    <t>5*2*3*0*</t>
  </si>
  <si>
    <t>583390</t>
  </si>
  <si>
    <t>105301-2014-07-1-650-004155</t>
  </si>
  <si>
    <t>당하동 1030-1 109호</t>
  </si>
  <si>
    <t>670120-*******</t>
  </si>
  <si>
    <t>이**정</t>
  </si>
  <si>
    <t>경기도 김포시 장릉로 39-15, 가동 B01호 (풍무동,중앙그린힐타운)</t>
  </si>
  <si>
    <t>341290</t>
  </si>
  <si>
    <t>105301-2014-07-1-650-004167</t>
  </si>
  <si>
    <t>당하동 1028-21 202호</t>
  </si>
  <si>
    <t>850202-*******</t>
  </si>
  <si>
    <t>박**성</t>
  </si>
  <si>
    <t>인천광역시 서구 원당대로840번길 21, 817동 1402호 (당하동,풍림아이원아파트)</t>
  </si>
  <si>
    <t>0*1*7*9*5*6*</t>
  </si>
  <si>
    <t>548090</t>
  </si>
  <si>
    <t>105301-2014-07-1-640-004486</t>
  </si>
  <si>
    <t>불로동 316-1 지하107호</t>
  </si>
  <si>
    <t>110111-*******</t>
  </si>
  <si>
    <t>주**회**굿**닝**머**</t>
  </si>
  <si>
    <t>서울특별시 영등포구 양평로 53 (당산동5가, 코트론빌딩 2층)</t>
  </si>
  <si>
    <t>0*0*8*9*-*7*9</t>
  </si>
  <si>
    <t>694260</t>
  </si>
  <si>
    <t>105301-2014-07-1-640-004540</t>
  </si>
  <si>
    <t>불로동 블럭 33-1 201호</t>
  </si>
  <si>
    <t>590617-*******</t>
  </si>
  <si>
    <t>서**수</t>
  </si>
  <si>
    <t>경기도 김포시 김포한강11로255번길 149, 111동 1605호 (운양동,풍경마을 한강 한라비발디)</t>
  </si>
  <si>
    <t>0*2*5*1*1*7*</t>
  </si>
  <si>
    <t>977900</t>
  </si>
  <si>
    <t>105301-2014-07-1-640-004541</t>
  </si>
  <si>
    <t>불로동 블럭 33-1 203호</t>
  </si>
  <si>
    <t>600806-*******</t>
  </si>
  <si>
    <t>김**호</t>
  </si>
  <si>
    <t>인천광역시 남동구 담방로 22-16, 103동 904호 (만수동,금호아파트)</t>
  </si>
  <si>
    <t>0*6*7*1*4*2*</t>
  </si>
  <si>
    <t>921410</t>
  </si>
  <si>
    <t>105301-2014-07-1-670-004644</t>
  </si>
  <si>
    <t>오류동 434-193</t>
  </si>
  <si>
    <t>124611-*******</t>
  </si>
  <si>
    <t>다**텍**프**피**업(주)</t>
  </si>
  <si>
    <t>인천광역시 서구 원당대로246번길 20, (청산종결간주) (오류동)</t>
  </si>
  <si>
    <t>0*2*5*8*1*8*</t>
  </si>
  <si>
    <t>14340</t>
  </si>
  <si>
    <t>2014-09-23</t>
  </si>
  <si>
    <t>105301-2014-07-1-670-004654</t>
  </si>
  <si>
    <t>오류동 하천 66-201 7701동 7701호</t>
  </si>
  <si>
    <t>119001-*******</t>
  </si>
  <si>
    <t>이**자</t>
  </si>
  <si>
    <t>인천 서구 오류동  773-1</t>
  </si>
  <si>
    <t>4890</t>
  </si>
  <si>
    <t>105301-2014-07-1-670-004928</t>
  </si>
  <si>
    <t>왕길동 638-1 201호</t>
  </si>
  <si>
    <t>400817-*******</t>
  </si>
  <si>
    <t>양**숙</t>
  </si>
  <si>
    <t>인천광역시 동구 인중로 502-1 (화수동)</t>
  </si>
  <si>
    <t>595430</t>
  </si>
  <si>
    <t>105301-2014-07-1-670-004938</t>
  </si>
  <si>
    <t>왕길동 638-1 602호</t>
  </si>
  <si>
    <t>231640-*******</t>
  </si>
  <si>
    <t>대**예**장**회**아**회</t>
  </si>
  <si>
    <t>인천광역시 서구 완정로 187, 601호 (왕길동)</t>
  </si>
  <si>
    <t>0*0*9*9*-*5*1</t>
  </si>
  <si>
    <t>705520</t>
  </si>
  <si>
    <t>105301-2014-07-1-630-005743</t>
  </si>
  <si>
    <t>마전동 917-1</t>
  </si>
  <si>
    <t>720927-*******</t>
  </si>
  <si>
    <t>김**석</t>
  </si>
  <si>
    <t>인천광역시 서구 마전로5번길 15, 1동 501호 그레이프파크 (마전동)</t>
  </si>
  <si>
    <t>0*2</t>
  </si>
  <si>
    <t>642520</t>
  </si>
  <si>
    <t>105301-2014-07-1-630-005756</t>
  </si>
  <si>
    <t>마전동 982-1 502호</t>
  </si>
  <si>
    <t>771114-*******</t>
  </si>
  <si>
    <t>인천광역시 서구 완정로64번길 7, 114동 501호 (마전동,영남탑스빌아파트)</t>
  </si>
  <si>
    <t>446230</t>
  </si>
  <si>
    <t>105301-2014-07-1-650-005789</t>
  </si>
  <si>
    <t>원당동 824-6 302호 외 1건</t>
  </si>
  <si>
    <t>670219-*******</t>
  </si>
  <si>
    <t>기**경</t>
  </si>
  <si>
    <t>서울특별시 강서구 개화12길 13-1 (개화동)</t>
  </si>
  <si>
    <t>0*-*6*2*4*1*</t>
  </si>
  <si>
    <t>0*0*5*8*-*9*3</t>
  </si>
  <si>
    <t>1414900</t>
  </si>
  <si>
    <t>105301-2014-07-1-650-005790</t>
  </si>
  <si>
    <t>원당동 824-6 701호 외 2건</t>
  </si>
  <si>
    <t>690312-*******</t>
  </si>
  <si>
    <t>강**규</t>
  </si>
  <si>
    <t>서울특별시 노원구 상계로 193-14, 102동 409호 (상계동,대림아파트)</t>
  </si>
  <si>
    <t>1584140</t>
  </si>
  <si>
    <t>105301-2014-07-1-650-005792</t>
  </si>
  <si>
    <t>710823-*******</t>
  </si>
  <si>
    <t>김**옥</t>
  </si>
  <si>
    <t>0*0*9*8*-*2*1</t>
  </si>
  <si>
    <t>2014-09-29</t>
  </si>
  <si>
    <t>105301-2014-07-1-650-005797</t>
  </si>
  <si>
    <t>원당동 825-7 103호</t>
  </si>
  <si>
    <t>590217-*******</t>
  </si>
  <si>
    <t>이**선</t>
  </si>
  <si>
    <t>인천광역시 서구 고산후로161번안길 12, 209호 (원당동,늘푸른주택)</t>
  </si>
  <si>
    <t>0*1*2*6*4*4*</t>
  </si>
  <si>
    <t>354830</t>
  </si>
  <si>
    <t>105301-2014-07-1-650-005800</t>
  </si>
  <si>
    <t>원당동 825-7 301호</t>
  </si>
  <si>
    <t>630828-*******</t>
  </si>
  <si>
    <t>정**우</t>
  </si>
  <si>
    <t>서울특별시 강남구 일원로5길 78, B01 (일원동)</t>
  </si>
  <si>
    <t>0*1*3*1*9*4*</t>
  </si>
  <si>
    <t>636990</t>
  </si>
  <si>
    <t>105301-2014-07-1-650-005815</t>
  </si>
  <si>
    <t>당하동 1028-5 602호</t>
  </si>
  <si>
    <t>681001-*******</t>
  </si>
  <si>
    <t>오**용</t>
  </si>
  <si>
    <t>인천광역시 서구 고산로40번1길 16, 2층 (원당동,인천우리교회)</t>
  </si>
  <si>
    <t>0*0*4*3*-*1*1</t>
  </si>
  <si>
    <t>1649170</t>
  </si>
  <si>
    <t>105301-2014-07-1-650-005816</t>
  </si>
  <si>
    <t>당하동 1028-5 701호</t>
  </si>
  <si>
    <t>810518-*******</t>
  </si>
  <si>
    <t>김**주</t>
  </si>
  <si>
    <t>경기도 파주시 송학1길 173-2, 2동 101호 (야당동)</t>
  </si>
  <si>
    <t>1232160</t>
  </si>
  <si>
    <t>105301-2014-07-1-640-005828</t>
  </si>
  <si>
    <t>불로동 블럭 33-1 202호 외 1건</t>
  </si>
  <si>
    <t>590624-*******</t>
  </si>
  <si>
    <t>신**모</t>
  </si>
  <si>
    <t>인천광역시 동구 화도진로 142, 102동 1101호 (만석동,만석웰카운티아파트)</t>
  </si>
  <si>
    <t>0*1*9*1*-*2*3</t>
  </si>
  <si>
    <t>1379120</t>
  </si>
  <si>
    <t>105301-2014-07-1-630-015957</t>
  </si>
  <si>
    <t>마전동 242-22</t>
  </si>
  <si>
    <t>690417-*******</t>
  </si>
  <si>
    <t>이**우</t>
  </si>
  <si>
    <t>인천광역시 서구 불로동 682-7 (3통2반)</t>
  </si>
  <si>
    <t>0*1*9*2*-*7*9</t>
  </si>
  <si>
    <t>317990</t>
  </si>
  <si>
    <t>105301-2014-07-1-630-016097</t>
  </si>
  <si>
    <t>마전동 516-16</t>
  </si>
  <si>
    <t>400502-*******</t>
  </si>
  <si>
    <t>박**천</t>
  </si>
  <si>
    <t>인천광역시 서구 마전동 516-16 (2통3반)</t>
  </si>
  <si>
    <t>0*2*5*4*6*2*</t>
  </si>
  <si>
    <t>562260</t>
  </si>
  <si>
    <t>105301-2014-07-1-630-016161</t>
  </si>
  <si>
    <t>마전동 632-5</t>
  </si>
  <si>
    <t>670204-*******</t>
  </si>
  <si>
    <t>인천광역시 서구 완정로64번길 23, 201동 603호 (마전동,검단2차풍림아이원아파트)</t>
  </si>
  <si>
    <t>0*0*5*2*-*1*2</t>
  </si>
  <si>
    <t>0*1*4*4*8*0*</t>
  </si>
  <si>
    <t>300770</t>
  </si>
  <si>
    <t>2014-09-24</t>
  </si>
  <si>
    <t>105301-2014-07-1-630-016371</t>
  </si>
  <si>
    <t>마전동 923-3 101호</t>
  </si>
  <si>
    <t>530810-*******</t>
  </si>
  <si>
    <t>김**례</t>
  </si>
  <si>
    <t>서울특별시 서대문구 거북골로 76-1 (남가좌동)</t>
  </si>
  <si>
    <t>347130</t>
  </si>
  <si>
    <t>105301-2014-07-1-630-016420</t>
  </si>
  <si>
    <t>마전동 979-15</t>
  </si>
  <si>
    <t>470903-*******</t>
  </si>
  <si>
    <t>신**숙</t>
  </si>
  <si>
    <t>인천광역시 서구 강남로 11-1 (석남동)</t>
  </si>
  <si>
    <t>0*1*9*4*-*3*8</t>
  </si>
  <si>
    <t>347010</t>
  </si>
  <si>
    <t>105301-2014-07-1-630-016431</t>
  </si>
  <si>
    <t>마전동 983-4 101호 외 7건</t>
  </si>
  <si>
    <t>이*지**합**설**식**사</t>
  </si>
  <si>
    <t>인천광역시 서구 검단로 505, 405호 (마전동, 이지화인프라자)</t>
  </si>
  <si>
    <t>0*2*5*8*6*6*</t>
  </si>
  <si>
    <t>13700900</t>
  </si>
  <si>
    <t>105301-2014-07-1-630-016464</t>
  </si>
  <si>
    <t>마전동 982-1 501호</t>
  </si>
  <si>
    <t>666270</t>
  </si>
  <si>
    <t>105301-2014-07-1-630-016508</t>
  </si>
  <si>
    <t>마전동 1001-1</t>
  </si>
  <si>
    <t>680216-*******</t>
  </si>
  <si>
    <t>홍**목</t>
  </si>
  <si>
    <t>인천광역시 서구 완정로64번길 7, 104동 1902호 (마전동,영남탑스빌아파트)</t>
  </si>
  <si>
    <t>0*0*7*7*-*0*0</t>
  </si>
  <si>
    <t>1746610</t>
  </si>
  <si>
    <t>105301-2014-07-1-630-016523</t>
  </si>
  <si>
    <t>마전동 1002-10</t>
  </si>
  <si>
    <t>620202-*******</t>
  </si>
  <si>
    <t>이**숙</t>
  </si>
  <si>
    <t>인천광역시 서구 서곶로 818, 116동 1804호 (당하동,성웅탑스빌아파트)</t>
  </si>
  <si>
    <t>1727210</t>
  </si>
  <si>
    <t>105301-2014-07-1-630-016532</t>
  </si>
  <si>
    <t>마전동 1002-8 1동 207호</t>
  </si>
  <si>
    <t>761212-*******</t>
  </si>
  <si>
    <t>김**민</t>
  </si>
  <si>
    <t>인천광역시 서구 완정로64번길 50, 1동 207호 (마전동,서경프라임)</t>
  </si>
  <si>
    <t>318380</t>
  </si>
  <si>
    <t>105301-2014-07-1-630-016535</t>
  </si>
  <si>
    <t>마전동 1002-8 1동 203호</t>
  </si>
  <si>
    <t>911221-*******</t>
  </si>
  <si>
    <t>이**람</t>
  </si>
  <si>
    <t>인천광역시 서구 승학로333번길 33-12, B동 202호 (연희동,정훈화이트빌)</t>
  </si>
  <si>
    <t>396990</t>
  </si>
  <si>
    <t>105301-2014-07-1-630-016571</t>
  </si>
  <si>
    <t>마전동 1010-4</t>
  </si>
  <si>
    <t>5638770</t>
  </si>
  <si>
    <t>105301-2014-07-1-630-016618</t>
  </si>
  <si>
    <t>마전동 1016-7 501호</t>
  </si>
  <si>
    <t>640227-*******</t>
  </si>
  <si>
    <t>인천광역시 부평구 길주로 640, 1동 501호 (부개동,대동아파트)</t>
  </si>
  <si>
    <t>648760</t>
  </si>
  <si>
    <t>105301-2014-07-1-670-016669</t>
  </si>
  <si>
    <t>왕길동 669-1</t>
  </si>
  <si>
    <t>540612-*******</t>
  </si>
  <si>
    <t>안**숙</t>
  </si>
  <si>
    <t>인천광역시 중구 흰바위로 34, 1004동 502호 (운서동,영종주공스카이빌10단지아파트)</t>
  </si>
  <si>
    <t>0*9*2*7*0*6*</t>
  </si>
  <si>
    <t>831730</t>
  </si>
  <si>
    <t>105301-2014-07-1-670-017196</t>
  </si>
  <si>
    <t>왕길동 667-1 301호</t>
  </si>
  <si>
    <t>520910-*******</t>
  </si>
  <si>
    <t>인천광역시 서구 검단로 836, 120동 2004호 (불로동,월드아파트)</t>
  </si>
  <si>
    <t>0*1*7*5*3*5*</t>
  </si>
  <si>
    <t>0*0*8*0*-*2*1</t>
  </si>
  <si>
    <t>687580</t>
  </si>
  <si>
    <t>105301-2014-07-1-630-017295</t>
  </si>
  <si>
    <t>마전동 982-6 201호</t>
  </si>
  <si>
    <t>850512-*******</t>
  </si>
  <si>
    <t>남**희</t>
  </si>
  <si>
    <t>인천광역시 서구 검단로502번길 20, 201동 (마전동)</t>
  </si>
  <si>
    <t>0*0*4*2*-*9*7</t>
  </si>
  <si>
    <t>105301-2014-07-1-630-017477</t>
  </si>
  <si>
    <t>당하동 448-1</t>
  </si>
  <si>
    <t>500508-*******</t>
  </si>
  <si>
    <t>권**형</t>
  </si>
  <si>
    <t>인천광역시 서구 당하동 448-2 (2통2반)</t>
  </si>
  <si>
    <t>346770</t>
  </si>
  <si>
    <t>105301-2014-07-1-630-017552</t>
  </si>
  <si>
    <t>당하동 498</t>
  </si>
  <si>
    <t>경**체**</t>
  </si>
  <si>
    <t>인천 서구 당하동  498</t>
  </si>
  <si>
    <t>728910</t>
  </si>
  <si>
    <t>105301-2014-07-1-630-017844</t>
  </si>
  <si>
    <t>당하동 661-20</t>
  </si>
  <si>
    <t>621117-*******</t>
  </si>
  <si>
    <t>신**분</t>
  </si>
  <si>
    <t>인천광역시 강화군 불은면 강화동로656번길 37-10</t>
  </si>
  <si>
    <t>0*1*2*1*8*3*</t>
  </si>
  <si>
    <t>1246040</t>
  </si>
  <si>
    <t>105301-2014-07-1-630-017965</t>
  </si>
  <si>
    <t>당하동 781-1</t>
  </si>
  <si>
    <t>720202-*******</t>
  </si>
  <si>
    <t>이**훈</t>
  </si>
  <si>
    <t>인천광역시 부평구 수변로 333, 210동 1501호 (삼산동,삼산타운)</t>
  </si>
  <si>
    <t>0*2*5*6*8*3*</t>
  </si>
  <si>
    <t>425490</t>
  </si>
  <si>
    <t>105301-2014-07-1-660-018039</t>
  </si>
  <si>
    <t>당하동 837</t>
  </si>
  <si>
    <t>주**회**삼**기**엔**니**링</t>
  </si>
  <si>
    <t>인천광역시 서구 당하동 837, 838-7</t>
  </si>
  <si>
    <t>0*2*5*5*8*1*</t>
  </si>
  <si>
    <t>0*0*2*8*-*0*3*윤**선*</t>
  </si>
  <si>
    <t>3270</t>
  </si>
  <si>
    <t>105301-2014-07-1-630-018137</t>
  </si>
  <si>
    <t>마전동 1057-1</t>
  </si>
  <si>
    <t>600316-*******</t>
  </si>
  <si>
    <t>한**호</t>
  </si>
  <si>
    <t>인천광역시 서구 완정로64번길 7, 115동 1202호 (마전동,영남탑스빌아파트)</t>
  </si>
  <si>
    <t>0*0*4*3*-*1*0*한**숙*</t>
  </si>
  <si>
    <t>0*1*9*3*-*0*0*본**)</t>
  </si>
  <si>
    <t>12905190</t>
  </si>
  <si>
    <t>105301-2014-07-1-630-018255</t>
  </si>
  <si>
    <t>당하동 1095-4 502호 외 1건</t>
  </si>
  <si>
    <t>730202-*******</t>
  </si>
  <si>
    <t>한**선</t>
  </si>
  <si>
    <t>인천광역시 남구 학익소로61번길 83, 45동 1402호 (학익동,신동아아파트)</t>
  </si>
  <si>
    <t>0*1*7*7*7*2*</t>
  </si>
  <si>
    <t>1248580</t>
  </si>
  <si>
    <t>105301-2014-07-1-650-018395</t>
  </si>
  <si>
    <t>원당동 84-1</t>
  </si>
  <si>
    <t>520902-*******</t>
  </si>
  <si>
    <t>유**준</t>
  </si>
  <si>
    <t>인천광역시 서구 원당동 84-1 (9통1반)</t>
  </si>
  <si>
    <t>0*4*5*3*2*8*</t>
  </si>
  <si>
    <t>0*1*3*1*8*8*</t>
  </si>
  <si>
    <t>402880</t>
  </si>
  <si>
    <t>105301-2014-07-1-650-018536</t>
  </si>
  <si>
    <t>원당동 222-1 외 1건</t>
  </si>
  <si>
    <t>420909-*******</t>
  </si>
  <si>
    <t>전**미</t>
  </si>
  <si>
    <t>경기도 김포시 월곶면 김포대로 3055</t>
  </si>
  <si>
    <t>1523530</t>
  </si>
  <si>
    <t>105301-2014-07-1-650-018616</t>
  </si>
  <si>
    <t>원당동 480-2</t>
  </si>
  <si>
    <t>314701-*******</t>
  </si>
  <si>
    <t>원**동*3**마**회</t>
  </si>
  <si>
    <t>인천 서구 원당동 480-2  (13)</t>
  </si>
  <si>
    <t>1169380</t>
  </si>
  <si>
    <t>105301-2014-07-1-650-018678</t>
  </si>
  <si>
    <t>원당동 634-5</t>
  </si>
  <si>
    <t>640926-*******</t>
  </si>
  <si>
    <t>정**기</t>
  </si>
  <si>
    <t>인천광역시 서구 원당동 634-5 (11통1반)</t>
  </si>
  <si>
    <t>0*2*6*-*7*1</t>
  </si>
  <si>
    <t>0*1*3*5*3*</t>
  </si>
  <si>
    <t>751240</t>
  </si>
  <si>
    <t>105301-2014-07-1-650-018694</t>
  </si>
  <si>
    <t>원당동 656</t>
  </si>
  <si>
    <t>135511-*******</t>
  </si>
  <si>
    <t>주**회**케**앤**</t>
  </si>
  <si>
    <t>인천광역시 서구 원당동 656-4</t>
  </si>
  <si>
    <t>0*1*4*9*9*1*</t>
  </si>
  <si>
    <t>0*0*8*9*-*7*0</t>
  </si>
  <si>
    <t>1497830</t>
  </si>
  <si>
    <t>105301-2014-07-1-650-018847</t>
  </si>
  <si>
    <t>당하동 1028-2 604호 외 4건</t>
  </si>
  <si>
    <t>350929-*******</t>
  </si>
  <si>
    <t>한**순</t>
  </si>
  <si>
    <t>전라북도 익산시 고현로10길 10 (모현동1가)</t>
  </si>
  <si>
    <t>0*0*2*5*-*5*0*딸*</t>
  </si>
  <si>
    <t>2568910</t>
  </si>
  <si>
    <t>105301-2014-07-1-650-018857</t>
  </si>
  <si>
    <t>당하동 1028-2 408호</t>
  </si>
  <si>
    <t>591207-*******</t>
  </si>
  <si>
    <t>박**래</t>
  </si>
  <si>
    <t>인천광역시 연수구 해돋이로6번길 7, 108동 603호 (송도동,아이파크송도)</t>
  </si>
  <si>
    <t>0*0*6*4* *6*0</t>
  </si>
  <si>
    <t>491120</t>
  </si>
  <si>
    <t>105301-2014-07-1-650-018859</t>
  </si>
  <si>
    <t>당하동 1028-2 601호 외 4건</t>
  </si>
  <si>
    <t>610311-*******</t>
  </si>
  <si>
    <t>강**희</t>
  </si>
  <si>
    <t>인천광역시 계양구 장제로1289번길 8-5, 3동 201호 (장기동,아름빌라)</t>
  </si>
  <si>
    <t>0*0*5*2*7*8</t>
  </si>
  <si>
    <t>0*0*2*5*-*5*0</t>
  </si>
  <si>
    <t>2644980</t>
  </si>
  <si>
    <t>105301-2014-07-1-650-018950</t>
  </si>
  <si>
    <t>당하동 1029-8 101호</t>
  </si>
  <si>
    <t>640402-*******</t>
  </si>
  <si>
    <t>황**창</t>
  </si>
  <si>
    <t>인천광역시 부평구 열우물로150번길 71 (십정동)</t>
  </si>
  <si>
    <t>0*2*5*9*5*6*</t>
  </si>
  <si>
    <t>568750</t>
  </si>
  <si>
    <t>105301-2014-07-1-650-018952</t>
  </si>
  <si>
    <t>당하동 1029-8 102호 외 3건</t>
  </si>
  <si>
    <t>660119-*******</t>
  </si>
  <si>
    <t>주**숙</t>
  </si>
  <si>
    <t>인천광역시 서구 고산후로 152, 201호 한양빌딩 (원당동)</t>
  </si>
  <si>
    <t>0*1*3*1*5*5*남**</t>
  </si>
  <si>
    <t>0*8*2*1*7*6*</t>
  </si>
  <si>
    <t>2030610</t>
  </si>
  <si>
    <t>105301-2014-07-1-650-018954</t>
  </si>
  <si>
    <t>당하동 1029-8 204호</t>
  </si>
  <si>
    <t>710127-*******</t>
  </si>
  <si>
    <t>강**영</t>
  </si>
  <si>
    <t>인천광역시 서구 신석로51번안길 18-1 (석남동)</t>
  </si>
  <si>
    <t>0*0*6*4*-*8*5</t>
  </si>
  <si>
    <t>853440</t>
  </si>
  <si>
    <t>105301-2014-07-1-640-019220</t>
  </si>
  <si>
    <t>불로동 247-57</t>
  </si>
  <si>
    <t>610505-*******</t>
  </si>
  <si>
    <t>곽**환</t>
  </si>
  <si>
    <t>서울특별시 양천구 신정로11길 20, 101동 1204호 (신정동,동일하이빌아파트)</t>
  </si>
  <si>
    <t>664680</t>
  </si>
  <si>
    <t>105301-2014-07-1-640-019230</t>
  </si>
  <si>
    <t>불로동 253-6</t>
  </si>
  <si>
    <t>660424-*******</t>
  </si>
  <si>
    <t>이**현</t>
  </si>
  <si>
    <t>인천광역시 계양구 황어로115번길 12, 4동 201호 (오류동,신동아아파트)</t>
  </si>
  <si>
    <t>0*8*2*9*6*0*</t>
  </si>
  <si>
    <t>621450</t>
  </si>
  <si>
    <t>105301-2014-07-1-640-019284</t>
  </si>
  <si>
    <t>불로동 275-7</t>
  </si>
  <si>
    <t>581119-*******</t>
  </si>
  <si>
    <t>이**재</t>
  </si>
  <si>
    <t>인천광역시 서구 고산후로 245 (불로동)</t>
  </si>
  <si>
    <t>0*1*3*0*6*4*</t>
  </si>
  <si>
    <t>337140</t>
  </si>
  <si>
    <t>105301-2014-07-1-640-019512</t>
  </si>
  <si>
    <t>불로동 597-7</t>
  </si>
  <si>
    <t>주**회**태**케**칼</t>
  </si>
  <si>
    <t>인천 서구 불로동 597-7</t>
  </si>
  <si>
    <t>5*4*4*9*</t>
  </si>
  <si>
    <t>388880</t>
  </si>
  <si>
    <t>105301-2014-07-1-640-019827</t>
  </si>
  <si>
    <t>대곡동 37</t>
  </si>
  <si>
    <t>282604-*******</t>
  </si>
  <si>
    <t>김**덕</t>
  </si>
  <si>
    <t>대곡동  대곡리37</t>
  </si>
  <si>
    <t>4160</t>
  </si>
  <si>
    <t>105301-2014-07-1-640-020058</t>
  </si>
  <si>
    <t>대곡동 449-23</t>
  </si>
  <si>
    <t>621013-*******</t>
  </si>
  <si>
    <t>김**일</t>
  </si>
  <si>
    <t>인천광역시 서구 검단로 836, 113동 902호 (불로동,월드아파트)</t>
  </si>
  <si>
    <t>526340</t>
  </si>
  <si>
    <t>105301-2014-07-1-640-020191</t>
  </si>
  <si>
    <t>대곡동 627</t>
  </si>
  <si>
    <t>541002-*******</t>
  </si>
  <si>
    <t>김**만</t>
  </si>
  <si>
    <t>인천광역시 서구 심곡로24번길 5, 나동 402호 (심곡동,정훈렉스빌)</t>
  </si>
  <si>
    <t>0*6*6*1*8*0*</t>
  </si>
  <si>
    <t>1719800</t>
  </si>
  <si>
    <t>105301-2014-07-1-630-020284</t>
  </si>
  <si>
    <t>금곡동 74-1</t>
  </si>
  <si>
    <t>주**회**아**오**</t>
  </si>
  <si>
    <t>인천광역시 서구 세자봉로100번길 19 (금곡동)</t>
  </si>
  <si>
    <t>1074050</t>
  </si>
  <si>
    <t>105301-2014-07-1-630-020468</t>
  </si>
  <si>
    <t>금곡동 269-1</t>
  </si>
  <si>
    <t>570206-*******</t>
  </si>
  <si>
    <t>성**은</t>
  </si>
  <si>
    <t>인천광역시 계양구 계양대로113번길 11, 2동 203호 (작전동,영신빌라)</t>
  </si>
  <si>
    <t>0*2*5*1*6*6*</t>
  </si>
  <si>
    <t>0*9*3*8*2*4*</t>
  </si>
  <si>
    <t>762380</t>
  </si>
  <si>
    <t>105301-2014-07-1-630-020556</t>
  </si>
  <si>
    <t>금곡동 336-8 외 3건</t>
  </si>
  <si>
    <t>(주)상**정**</t>
  </si>
  <si>
    <t>인천광역시 서구 봉수대로1581번길 5-11 (금곡동)</t>
  </si>
  <si>
    <t>0*2*5*2*4*0*</t>
  </si>
  <si>
    <t>0*1*3*1*7*3*</t>
  </si>
  <si>
    <t>1069570</t>
  </si>
  <si>
    <t>105301-2014-07-1-670-021079</t>
  </si>
  <si>
    <t>오류동 434-74 외 1건</t>
  </si>
  <si>
    <t>630128-*******</t>
  </si>
  <si>
    <t>인천광역시 연수구 함박뫼로 250, 107동 304호 (연수동,풍림아파트)</t>
  </si>
  <si>
    <t>748740</t>
  </si>
  <si>
    <t>105301-2014-07-1-670-021233</t>
  </si>
  <si>
    <t>오류동 434-233</t>
  </si>
  <si>
    <t>630408-*******</t>
  </si>
  <si>
    <t>엄**화</t>
  </si>
  <si>
    <t>인천광역시 서구 원당대로685번길 6, 302호 (마전동)</t>
  </si>
  <si>
    <t>0*1*9*6*-*7*5</t>
  </si>
  <si>
    <t>347880</t>
  </si>
  <si>
    <t>105301-2014-07-1-670-021242</t>
  </si>
  <si>
    <t>오류동 434-271 외 1건</t>
  </si>
  <si>
    <t>621112-*******</t>
  </si>
  <si>
    <t>정**화</t>
  </si>
  <si>
    <t>인천광역시 서구 검단로 836, 119동 1003호 (불로동,월드아파트)</t>
  </si>
  <si>
    <t>0*1*2*6*5*6*</t>
  </si>
  <si>
    <t>334320</t>
  </si>
  <si>
    <t>105301-2014-07-1-670-021301</t>
  </si>
  <si>
    <t>오류동 434-422 외 2건</t>
  </si>
  <si>
    <t>631228-*******</t>
  </si>
  <si>
    <t>백**동</t>
  </si>
  <si>
    <t>인천광역시 연수구 해돋이로6번길 7, 101동 302호 (송도동,아이파크송도)</t>
  </si>
  <si>
    <t>0*2*5*5*7*6*</t>
  </si>
  <si>
    <t>0*1*7*9*0*7*</t>
  </si>
  <si>
    <t>1458800</t>
  </si>
  <si>
    <t>2014-09-30</t>
  </si>
  <si>
    <t>105301-2014-07-1-670-021337</t>
  </si>
  <si>
    <t>오류동 549-2 외 1건</t>
  </si>
  <si>
    <t>650213-*******</t>
  </si>
  <si>
    <t>조**성</t>
  </si>
  <si>
    <t>인천광역시 서구 봉수대로1440번길 29, 104동 1002호 (왕길동,신명스카이뷰드림아파트)</t>
  </si>
  <si>
    <t>0*1*2*5*7*0*</t>
  </si>
  <si>
    <t>346840</t>
  </si>
  <si>
    <t>105301-2014-07-1-670-021841</t>
  </si>
  <si>
    <t>왕길동 128-141 외 1건</t>
  </si>
  <si>
    <t>640420-*******</t>
  </si>
  <si>
    <t>배**임</t>
  </si>
  <si>
    <t>인천광역시 부평구 아트센터로 118, 105동 1202호 (십정동,동암신동아아파트)</t>
  </si>
  <si>
    <t>702700</t>
  </si>
  <si>
    <t>105301-2014-07-1-670-022082</t>
  </si>
  <si>
    <t>왕길동 418-1 외 2건</t>
  </si>
  <si>
    <t>주**회**희**엘**에**</t>
  </si>
  <si>
    <t>인천광역시 서구 단봉로 68 (왕길동)</t>
  </si>
  <si>
    <t>0*7*2*2*9*3*</t>
  </si>
  <si>
    <t>985630</t>
  </si>
  <si>
    <t>이사감</t>
  </si>
  <si>
    <t>105301-2014-07-1-670-022147</t>
  </si>
  <si>
    <t>왕길동 596-1 107호 외 5건</t>
  </si>
  <si>
    <t>581117-*******</t>
  </si>
  <si>
    <t>인천광역시 남동구 호구포로 294, 105동 203호 (논현동,논현주공아파트)</t>
  </si>
  <si>
    <t>737280</t>
  </si>
  <si>
    <t>105301-2014-07-1-670-022203</t>
  </si>
  <si>
    <t>왕길동 639-2</t>
  </si>
  <si>
    <t>510115-*******</t>
  </si>
  <si>
    <t>이**구</t>
  </si>
  <si>
    <t>인천광역시 연수구 해돋이로 107, 6동 5505호 (송도동,송도 더샵 퍼스트월드)</t>
  </si>
  <si>
    <t>10391790</t>
  </si>
  <si>
    <t>105301-2014-07-1-670-022220</t>
  </si>
  <si>
    <t>왕길동 641-6</t>
  </si>
  <si>
    <t>600323-*******</t>
  </si>
  <si>
    <t>김**재</t>
  </si>
  <si>
    <t>경기도 성남시 분당구 정자동 17-2 백궁동양파라곤 B동 3012호 (56통7반)</t>
  </si>
  <si>
    <t>0*0*9*2*-*3*9</t>
  </si>
  <si>
    <t>3082770</t>
  </si>
  <si>
    <t>105301-2014-07-1-630-022396</t>
  </si>
  <si>
    <t>마전동 932-1 1동 401호 외 3건</t>
  </si>
  <si>
    <t>4172500</t>
  </si>
  <si>
    <t>105301-2014-07-1-630-022412</t>
  </si>
  <si>
    <t>마전동 932-1 1동 406호 외 2건</t>
  </si>
  <si>
    <t>731227-*******</t>
  </si>
  <si>
    <t>이**연</t>
  </si>
  <si>
    <t>인천광역시 서구 서곶로 818, 115동 102호 (당하동,신대진탑스빌아파트)</t>
  </si>
  <si>
    <t>0*0*5*6*-*2*5</t>
  </si>
  <si>
    <t>3663700</t>
  </si>
  <si>
    <t>105301-2014-07-1-650-024766</t>
  </si>
  <si>
    <t>원당동 844 외 1건</t>
  </si>
  <si>
    <t>611018-*******</t>
  </si>
  <si>
    <t>추**호</t>
  </si>
  <si>
    <t>인천광역시 서구 고산로45번길 3, 201호 (원당동)</t>
  </si>
  <si>
    <t>0*1*2*4*6*4*</t>
  </si>
  <si>
    <t>502150</t>
  </si>
  <si>
    <t>105301-2014-07-1-670-024872</t>
  </si>
  <si>
    <t>오류동 1614-7 외 1건</t>
  </si>
  <si>
    <t>주**회**덕**금**</t>
  </si>
  <si>
    <t>인천광역시 서구 오류동 검단산업단지 3B -1L</t>
  </si>
  <si>
    <t>0*2*5*1*5*5*</t>
  </si>
  <si>
    <t>0*1*7*6*3*1*</t>
  </si>
  <si>
    <t>1838520</t>
  </si>
  <si>
    <t>105301-2014-07-1-670-024888</t>
  </si>
  <si>
    <t>오류동 1617-10 외 1건</t>
  </si>
  <si>
    <t>우**커**주**회**</t>
  </si>
  <si>
    <t>인천광역시 서구 오류동 검단일반산업단지 9 - 4블럭</t>
  </si>
  <si>
    <t>0*2*5*8*2*3*/*0*0*9*1*-*3*8</t>
  </si>
  <si>
    <t>0*0*9*1*-*3*8</t>
  </si>
  <si>
    <t>2391860</t>
  </si>
  <si>
    <t>105301-2014-07-1-670-024978</t>
  </si>
  <si>
    <t>오류동 1617-13</t>
  </si>
  <si>
    <t>주**회**연**우**</t>
  </si>
  <si>
    <t>인천 서구 오류동 검단일반산업단지 9B 6L</t>
  </si>
  <si>
    <t>0*1*2*1*9*3*</t>
  </si>
  <si>
    <t>2418900</t>
  </si>
  <si>
    <t>105301-2014-07-1-670-024984</t>
  </si>
  <si>
    <t>오류동 1612-2 외 2건</t>
  </si>
  <si>
    <t>590406-*******</t>
  </si>
  <si>
    <t>인천광역시 서구 도요지로42번길 31-9, 202호 (경서동,가온빌리지)</t>
  </si>
  <si>
    <t>0*0*2*1*-*2*2</t>
  </si>
  <si>
    <t>1892960</t>
  </si>
  <si>
    <t>105301-2014-07-1-670-025043</t>
  </si>
  <si>
    <t>오류동 1647-8</t>
  </si>
  <si>
    <t>(주)에**엠**지</t>
  </si>
  <si>
    <t>인천광역시 서구 보듬2로 7 (오류동)</t>
  </si>
  <si>
    <t>0*0*8*2*-*5*1</t>
  </si>
  <si>
    <t>2579860</t>
  </si>
  <si>
    <t>105301-2014-07-1-670-025123</t>
  </si>
  <si>
    <t>오류동 1659-1</t>
  </si>
  <si>
    <t>451211-*******</t>
  </si>
  <si>
    <t>황**구</t>
  </si>
  <si>
    <t>인천광역시 서구 도요지로236번길 22, 501호 (검암동,늘푸른쉐르빌)</t>
  </si>
  <si>
    <t>0*0*2*9*-*4*5</t>
  </si>
  <si>
    <t>351290</t>
  </si>
  <si>
    <t>105301-2014-07-1-650-025163</t>
  </si>
  <si>
    <t>원당동 834-6</t>
  </si>
  <si>
    <t>640224-*******</t>
  </si>
  <si>
    <t>김**애</t>
  </si>
  <si>
    <t>인천광역시 서구 고산로45번길 32 (원당동)</t>
  </si>
  <si>
    <t>0*0*6*9*-*2*4</t>
  </si>
  <si>
    <t>356400</t>
  </si>
  <si>
    <t>105301-2014-07-1-670-025254</t>
  </si>
  <si>
    <t>오류동 1625-4 외 1건</t>
  </si>
  <si>
    <t>연**종**철**주**회**</t>
  </si>
  <si>
    <t>인천광역시 서구 마중4로 30 (오류동) 검단일반산업단지 12-26</t>
  </si>
  <si>
    <t>0*2*5*5*7*7*</t>
  </si>
  <si>
    <t>3193440</t>
  </si>
  <si>
    <t>105301-2014-07-1-670-025450</t>
  </si>
  <si>
    <t>오류동 434-528</t>
  </si>
  <si>
    <t>631112-*******</t>
  </si>
  <si>
    <t>이**화</t>
  </si>
  <si>
    <t>서울특별시 구로구 구로동로41길 48-16, 1층 (구로동)</t>
  </si>
  <si>
    <t>0*2*5*3*0*2*</t>
  </si>
  <si>
    <t>667990</t>
  </si>
  <si>
    <t>2014-09-16</t>
  </si>
  <si>
    <t>105304-2014-09-1-670-000238</t>
  </si>
  <si>
    <t>오류동 1617-10 외 2건 (면적 1,277.7㎡)</t>
  </si>
  <si>
    <t>2996850</t>
  </si>
  <si>
    <t>105304-2014-09-1-670-000266</t>
  </si>
  <si>
    <t>오류동 1632-8 외 1건 (면적 1,249.9㎡)</t>
  </si>
  <si>
    <t>한**금**공**(주)</t>
  </si>
  <si>
    <t>경기도 김포시 통진읍 김포대로2435번길 112-91</t>
  </si>
  <si>
    <t>3019250</t>
  </si>
  <si>
    <t>105304-2014-09-1-640-000331</t>
  </si>
  <si>
    <t>불로동 316-1 8106호 외 1건 (면적 218.7㎡)</t>
  </si>
  <si>
    <t>996890</t>
  </si>
  <si>
    <t>105304-2014-09-1-650-000371</t>
  </si>
  <si>
    <t>당하동 1028-15 (면적 858.8㎡)</t>
  </si>
  <si>
    <t>주**회**지**엘</t>
  </si>
  <si>
    <t>인천광역시 남구 소성로185번길 5 (학익동, 거성빌딩 4층)</t>
  </si>
  <si>
    <t>0*-*8*-*8*5</t>
  </si>
  <si>
    <t>0*0*3*4*-*4*9</t>
  </si>
  <si>
    <t>17011100</t>
  </si>
  <si>
    <t>2014-09-15</t>
  </si>
  <si>
    <t>105304-2014-09-1-640-000499</t>
  </si>
  <si>
    <t>대곡동 211 외 4건 (면적 5,188.0㎡)</t>
  </si>
  <si>
    <t>113125-*******</t>
  </si>
  <si>
    <t>반**박**숙**공**중</t>
  </si>
  <si>
    <t>인천 서구 대곡동  268 관리자:박승희</t>
  </si>
  <si>
    <t>1652990</t>
  </si>
  <si>
    <t>105304-2014-09-1-670-000553</t>
  </si>
  <si>
    <t>오류동 434-219 (면적 2,500.0㎡)</t>
  </si>
  <si>
    <t>115911-*******</t>
  </si>
  <si>
    <t>주**회**신**알**미**</t>
  </si>
  <si>
    <t>인천광역시 서구 두루물로96번길 7 (오류동)</t>
  </si>
  <si>
    <t>4099520</t>
  </si>
  <si>
    <t>105304-2014-09-1-670-000819</t>
  </si>
  <si>
    <t>오류동 1614-7 외 1건 (면적 2,321.5㎡)</t>
  </si>
  <si>
    <t>5945530</t>
  </si>
  <si>
    <t>105304-2014-09-1-670-000934</t>
  </si>
  <si>
    <t>오류동 1616-4 외 2건 (면적 921.3㎡)</t>
  </si>
  <si>
    <t>주**회**교**</t>
  </si>
  <si>
    <t>인천광역시 서구 오류동 검단일반산업단지 5-1블럭</t>
  </si>
  <si>
    <t>0*2*5*5*7*0*</t>
  </si>
  <si>
    <t>0*0*5*8*-*5*0</t>
  </si>
  <si>
    <t>2094310</t>
  </si>
  <si>
    <t>105304-2014-09-1-670-001002</t>
  </si>
  <si>
    <t>오류동 1648-3 외 1건 (면적 825.1㎡)</t>
  </si>
  <si>
    <t>영**산**기**주**회**</t>
  </si>
  <si>
    <t>인천광역시 서구 백범로 940,   A-101   (가좌동)</t>
  </si>
  <si>
    <t>0*2*5*3*0*1*</t>
  </si>
  <si>
    <t>2962910</t>
  </si>
  <si>
    <t>105304-2014-09-1-670-001034</t>
  </si>
  <si>
    <t>오류동 1617-13 외 1건 (면적 1,650.1㎡)</t>
  </si>
  <si>
    <t>3841710</t>
  </si>
  <si>
    <t>105304-2014-09-1-630-001119</t>
  </si>
  <si>
    <t>금곡동 336-8 (면적 3,292.0㎡)</t>
  </si>
  <si>
    <t>7525850</t>
  </si>
  <si>
    <t>105304-2014-09-1-670-001142</t>
  </si>
  <si>
    <t>오류동 1625-4 외 1건 (면적 1,179.7㎡)</t>
  </si>
  <si>
    <t>2708900</t>
  </si>
  <si>
    <t>105304-2014-09-1-630-001161</t>
  </si>
  <si>
    <t>금곡동 74-1 (면적 1,649.0㎡)</t>
  </si>
  <si>
    <t>3346310</t>
  </si>
  <si>
    <t>105304-2014-09-1-630-001209</t>
  </si>
  <si>
    <t>당하동 955-27 외 2건 (면적 2,089.9㎡)</t>
  </si>
  <si>
    <t>주**회**대**코**레**션</t>
  </si>
  <si>
    <t>인천광역시 서구 원당대로608번안길 9-11 (당하동)</t>
  </si>
  <si>
    <t>0*2*5*1*9*6*</t>
  </si>
  <si>
    <t>4897250</t>
  </si>
  <si>
    <t>105304-2014-09-1-670-001426</t>
  </si>
  <si>
    <t>오류동 1647-8 외 1건 (면적 828.8㎡)</t>
  </si>
  <si>
    <t>1941960</t>
  </si>
  <si>
    <t>105304-2014-09-1-670-001467</t>
  </si>
  <si>
    <t>오류동 1644-20 외 1건 (면적 1,049.9㎡)</t>
  </si>
  <si>
    <t>주**회**선**식**</t>
  </si>
  <si>
    <t>인천광역시 서구 오류동 1644-20 주식회사 선봉식품</t>
  </si>
  <si>
    <t>3982920</t>
  </si>
  <si>
    <t>2014-09-19</t>
  </si>
  <si>
    <t>105304-2014-09-1-640-001796</t>
  </si>
  <si>
    <t>대곡동 산 142-1 외 2건 (면적 26,281.0㎡)</t>
  </si>
  <si>
    <t>130112-*******</t>
  </si>
  <si>
    <t>풍**임**풍**파</t>
  </si>
  <si>
    <t>인천광역시 부평구 원적로 427 (산곡동)</t>
  </si>
  <si>
    <t>0*6*3*3*5*0*</t>
  </si>
  <si>
    <t>4329590</t>
  </si>
  <si>
    <t>105304-2014-09-1-630-001853</t>
  </si>
  <si>
    <t>마전동 0040B0008L 외 1건 (면적 1,763.6㎡)</t>
  </si>
  <si>
    <t>135011-*******</t>
  </si>
  <si>
    <t>한**공**주**회**</t>
  </si>
  <si>
    <t>경기도 안산시단원구 광덕3로 145-7, 404호 (고잔동, 한솔프라자빌딩)</t>
  </si>
  <si>
    <t>0*1*9*7*-*0*1</t>
  </si>
  <si>
    <t>4851220</t>
  </si>
  <si>
    <t>105304-2014-09-1-630-001875</t>
  </si>
  <si>
    <t>마전동 996-2 (면적 1,504.0㎡)</t>
  </si>
  <si>
    <t>135811-*******</t>
  </si>
  <si>
    <t>에**치**디**씨</t>
  </si>
  <si>
    <t>인천 서구 마전동 검단2지구 3블럭 4-1롯트  201호</t>
  </si>
  <si>
    <t>0*-*7*-*5*6</t>
  </si>
  <si>
    <t>0*0*8*3*-*6*3</t>
  </si>
  <si>
    <t>4178330</t>
  </si>
  <si>
    <t>105304-2014-09-1-670-001930</t>
  </si>
  <si>
    <t>오류동 410-465 (면적 526.0㎡)</t>
  </si>
  <si>
    <t>175111-*******</t>
  </si>
  <si>
    <t>세**기**주**회**</t>
  </si>
  <si>
    <t>경상북도 성주군 용암면 대송로 92</t>
  </si>
  <si>
    <t>0*1*3*3*8*7*</t>
  </si>
  <si>
    <t>893810</t>
  </si>
  <si>
    <t>2014-09-18</t>
  </si>
  <si>
    <t>105304-2014-09-1-630-001940</t>
  </si>
  <si>
    <t>마전동 982-4 201호 외 2건 (면적 127.0㎡)</t>
  </si>
  <si>
    <t>180111-*******</t>
  </si>
  <si>
    <t>주**회**누**씨**디</t>
  </si>
  <si>
    <t>부산광역시 연제구 거제천로87번길 30, 307호 (거제동,연제그린타워)</t>
  </si>
  <si>
    <t>0*1*8*2*7*5*</t>
  </si>
  <si>
    <t>0*1*5*3*7*7*</t>
  </si>
  <si>
    <t>1387250</t>
  </si>
  <si>
    <t>105304-2014-09-1-640-001962</t>
  </si>
  <si>
    <t>대곡동 2 외 15건 (면적 10,757.0㎡)</t>
  </si>
  <si>
    <t>187115-*******</t>
  </si>
  <si>
    <t>전**류**완**군**찬**종**</t>
  </si>
  <si>
    <t>경기도 부천시 소사구 경인로484번길 68-3 (괴안동,대표:유춘희)</t>
  </si>
  <si>
    <t>0*0*3*8*-*8*6</t>
  </si>
  <si>
    <t>5455130</t>
  </si>
  <si>
    <t>105304-2014-09-1-640-001963</t>
  </si>
  <si>
    <t>대곡동 27-1 외 2건 (면적 3,101.0㎡)</t>
  </si>
  <si>
    <t>전**류**선**관**생**</t>
  </si>
  <si>
    <t>서울특별시 종로구 진흥로25길 29-1 (구기동)</t>
  </si>
  <si>
    <t>720370</t>
  </si>
  <si>
    <t>105304-2014-09-1-630-002014</t>
  </si>
  <si>
    <t>금곡동 66-1 외 3건 (면적 3,616.0㎡)</t>
  </si>
  <si>
    <t>220425-*******</t>
  </si>
  <si>
    <t>이**증</t>
  </si>
  <si>
    <t>인천광역시 부평구 길주로332번길 5 (산곡동)</t>
  </si>
  <si>
    <t>477110</t>
  </si>
  <si>
    <t>105304-2014-09-1-670-002140</t>
  </si>
  <si>
    <t>왕길동 638-1 602호 (면적 44.7㎡)</t>
  </si>
  <si>
    <t>410860</t>
  </si>
  <si>
    <t>105304-2014-09-1-670-002151</t>
  </si>
  <si>
    <t>오류동 0048B0009L 2호 (면적 329.7㎡)</t>
  </si>
  <si>
    <t>석**교**</t>
  </si>
  <si>
    <t>인천광역시 서구 옻우물로 36-1 (석남동)</t>
  </si>
  <si>
    <t>637260</t>
  </si>
  <si>
    <t>105304-2014-09-1-670-002211</t>
  </si>
  <si>
    <t>오류동 162-6 (면적 422.0㎡)</t>
  </si>
  <si>
    <t>대**예**교**로**빛**교**</t>
  </si>
  <si>
    <t>인천광역시 서구 오류동 485-7</t>
  </si>
  <si>
    <t>470100</t>
  </si>
  <si>
    <t>105304-2014-09-1-630-002315</t>
  </si>
  <si>
    <t>마전동 19 외 6건 (면적 46,373.8㎡)</t>
  </si>
  <si>
    <t>258113-*******</t>
  </si>
  <si>
    <t>평**신**종**</t>
  </si>
  <si>
    <t>서울특별시 강서구 공항대로2길 22, 호) (403 (공항동)</t>
  </si>
  <si>
    <t>1749030</t>
  </si>
  <si>
    <t>105304-2014-09-1-640-002412</t>
  </si>
  <si>
    <t>대곡동 378 (면적 405.0㎡)</t>
  </si>
  <si>
    <t>280224-*******</t>
  </si>
  <si>
    <t>김**식</t>
  </si>
  <si>
    <t>인천광역시 계양구 장제로995번길 26, 202호 (박촌동,킹스빌타운)</t>
  </si>
  <si>
    <t>0*2*5*4*2*2*</t>
  </si>
  <si>
    <t>594180</t>
  </si>
  <si>
    <t>105304-2014-09-1-630-002691</t>
  </si>
  <si>
    <t>당하동 1081-7 (면적 215.8㎡)</t>
  </si>
  <si>
    <t>신**룡</t>
  </si>
  <si>
    <t>당하동  당하리571</t>
  </si>
  <si>
    <t>1215420</t>
  </si>
  <si>
    <t>105304-2014-09-1-650-002810</t>
  </si>
  <si>
    <t>원당동 808-4 (면적 198.1㎡)</t>
  </si>
  <si>
    <t>인천 서구 석남3동   485-9 205동 비02호</t>
  </si>
  <si>
    <t>509690</t>
  </si>
  <si>
    <t>105304-2014-09-1-640-002878</t>
  </si>
  <si>
    <t>대곡동 산 26-1 4호 (면적 4,782.0㎡)</t>
  </si>
  <si>
    <t>사우동  장기리243</t>
  </si>
  <si>
    <t>878420</t>
  </si>
  <si>
    <t>2014-09-17</t>
  </si>
  <si>
    <t>105304-2014-09-1-640-002895</t>
  </si>
  <si>
    <t>대곡동 산 5 2호 (면적 3,967.0㎡)</t>
  </si>
  <si>
    <t>이**희</t>
  </si>
  <si>
    <t>인천 서구 석남2동 석남주공1단지아파트 석남주공1단지아파트 532 102동 406호</t>
  </si>
  <si>
    <t>615980</t>
  </si>
  <si>
    <t>105304-2014-09-1-640-002896</t>
  </si>
  <si>
    <t>대곡동 산 7-1 (면적 7,934.0㎡)</t>
  </si>
  <si>
    <t>문**욱</t>
  </si>
  <si>
    <t>계동  79-5(미국이민)</t>
  </si>
  <si>
    <t>1540960</t>
  </si>
  <si>
    <t>105304-2014-09-1-670-003119</t>
  </si>
  <si>
    <t>오류동 산 93-1 (면적 2,876.0㎡)</t>
  </si>
  <si>
    <t>조**준</t>
  </si>
  <si>
    <t>인천광역시 계양구 임학안로 4 (임학동)</t>
  </si>
  <si>
    <t>420050</t>
  </si>
  <si>
    <t>105304-2014-09-1-670-003798</t>
  </si>
  <si>
    <t>오류동 0006B0004L 외 2건 (면적 6,182.8㎡)</t>
  </si>
  <si>
    <t>341211-*******</t>
  </si>
  <si>
    <t>이**건</t>
  </si>
  <si>
    <t>인천광역시 서구 오류동 204 1층 (4통1반)</t>
  </si>
  <si>
    <t>1709630</t>
  </si>
  <si>
    <t>105304-2014-09-1-650-003929</t>
  </si>
  <si>
    <t>당하동 1028-2 607호 외 4건 (면적 120.7㎡)</t>
  </si>
  <si>
    <t>1233870</t>
  </si>
  <si>
    <t>105304-2014-09-1-630-004167</t>
  </si>
  <si>
    <t>금곡동 504 외 2건 (면적 7,480.7㎡)</t>
  </si>
  <si>
    <t>368112-*******</t>
  </si>
  <si>
    <t>남**홍**홍**경**공**</t>
  </si>
  <si>
    <t>경기도 수원시 장안구 경수대로994번길 47 (송죽동,홍욱선)</t>
  </si>
  <si>
    <t>1105290</t>
  </si>
  <si>
    <t>105304-2014-09-1-640-004640</t>
  </si>
  <si>
    <t>대곡동 407-6 외 2건 (면적 2,815.0㎡)</t>
  </si>
  <si>
    <t>381106-*******</t>
  </si>
  <si>
    <t>이**순</t>
  </si>
  <si>
    <t>인천광역시 서구 설원로138번길 22 (대곡동)</t>
  </si>
  <si>
    <t>0*1*9*6*-*5*4</t>
  </si>
  <si>
    <t>0*1*4*2*2*4*</t>
  </si>
  <si>
    <t>1207180</t>
  </si>
  <si>
    <t>105304-2014-09-1-640-004922</t>
  </si>
  <si>
    <t>불로동 산 173-3 외 1건 (면적 2,171.0㎡)</t>
  </si>
  <si>
    <t>391120-*******</t>
  </si>
  <si>
    <t>박**신</t>
  </si>
  <si>
    <t>인천광역시 부평구 산청로 105-10 (청천동)</t>
  </si>
  <si>
    <t>622680</t>
  </si>
  <si>
    <t>105304-2014-09-1-650-004970</t>
  </si>
  <si>
    <t>원당동 824-6 201호 외 1건 (면적 38.5㎡)</t>
  </si>
  <si>
    <t>400118-*******</t>
  </si>
  <si>
    <t>김**열</t>
  </si>
  <si>
    <t>경기도 고양시 덕양구 통일로802번길 69, 109동 102호 (관산동,주공그린빌)</t>
  </si>
  <si>
    <t>0*7*7*9*0*8*</t>
  </si>
  <si>
    <t>374570</t>
  </si>
  <si>
    <t>105304-2014-09-1-670-005280</t>
  </si>
  <si>
    <t>왕길동 453 (면적 2,274.0㎡)</t>
  </si>
  <si>
    <t>410118-*******</t>
  </si>
  <si>
    <t>인천광역시 남구 도화동 47-12 (38통6반)</t>
  </si>
  <si>
    <t>618640</t>
  </si>
  <si>
    <t>105304-2014-09-1-630-005610</t>
  </si>
  <si>
    <t>금곡동 543-1 외 5건 (면적 3,032.0㎡)</t>
  </si>
  <si>
    <t>411201-*******</t>
  </si>
  <si>
    <t>임**철</t>
  </si>
  <si>
    <t>인천광역시 서구 완정로64번길 7, 108동 1404호 (마전동,영남탑스빌아파트)</t>
  </si>
  <si>
    <t>1351890</t>
  </si>
  <si>
    <t>2014-09-21</t>
  </si>
  <si>
    <t>105304-2014-09-1-640-005707</t>
  </si>
  <si>
    <t>대곡동 산 107-2 외 4건 (면적 22,778.0㎡)</t>
  </si>
  <si>
    <t>420302-*******</t>
  </si>
  <si>
    <t>황**남</t>
  </si>
  <si>
    <t>서울특별시 강서구 화곡로 341, 103동 1601호 (화곡동,그랜드아이파크)</t>
  </si>
  <si>
    <t>0*0*6*5*-*0*9</t>
  </si>
  <si>
    <t>3073840</t>
  </si>
  <si>
    <t>105304-2014-09-1-630-005937</t>
  </si>
  <si>
    <t>금곡동 511-10 외 3건 (면적 11,272.7㎡)</t>
  </si>
  <si>
    <t>1502050</t>
  </si>
  <si>
    <t>105304-2014-09-1-640-006060</t>
  </si>
  <si>
    <t>불로동 0011B0009L 외 1건 (면적 552.5㎡)</t>
  </si>
  <si>
    <t>421201-*******</t>
  </si>
  <si>
    <t>이**경</t>
  </si>
  <si>
    <t>인천광역시 계양구 주부토로 395 (작전동)</t>
  </si>
  <si>
    <t>2198900</t>
  </si>
  <si>
    <t>105304-2014-09-1-630-006285</t>
  </si>
  <si>
    <t>금곡동 254 외 1건 (면적 1,937.0㎡)</t>
  </si>
  <si>
    <t>430424-*******</t>
  </si>
  <si>
    <t>이**길</t>
  </si>
  <si>
    <t>서울특별시 강남구 개포동 660-12 주공아파트 42동 512호 (7통6반)</t>
  </si>
  <si>
    <t>419020</t>
  </si>
  <si>
    <t>105304-2014-09-1-630-006557</t>
  </si>
  <si>
    <t>마전동 1002-14 (면적 481.3㎡)</t>
  </si>
  <si>
    <t>440213-*******</t>
  </si>
  <si>
    <t>천**열</t>
  </si>
  <si>
    <t>인천광역시 서구 완정로10번길 1 (마전동)</t>
  </si>
  <si>
    <t>5862020</t>
  </si>
  <si>
    <t>105304-2014-09-1-630-007006</t>
  </si>
  <si>
    <t>마전동 629 (면적 804.0㎡)</t>
  </si>
  <si>
    <t>450226-*******</t>
  </si>
  <si>
    <t>태**응</t>
  </si>
  <si>
    <t>인천광역시 남동구 남동대로916번길 84 (간석동)</t>
  </si>
  <si>
    <t>819390</t>
  </si>
  <si>
    <t>105304-2014-09-1-640-007697</t>
  </si>
  <si>
    <t>불로동 42-3 외 1건 (면적 3,446.0㎡)</t>
  </si>
  <si>
    <t>461004-*******</t>
  </si>
  <si>
    <t>남**금</t>
  </si>
  <si>
    <t>광주광역시 북구 지야길 15 (지야동)</t>
  </si>
  <si>
    <t>425320</t>
  </si>
  <si>
    <t>105304-2014-09-1-650-007777</t>
  </si>
  <si>
    <t>원당동 844-3 (면적 182.3㎡)</t>
  </si>
  <si>
    <t>461114-*******</t>
  </si>
  <si>
    <t>최**자</t>
  </si>
  <si>
    <t>인천광역시 서구 고산로 39, 201호 (원당동)</t>
  </si>
  <si>
    <t>0*0*7*2*-*7*7</t>
  </si>
  <si>
    <t>442790</t>
  </si>
  <si>
    <t>105304-2014-09-1-640-007971</t>
  </si>
  <si>
    <t>대곡동 산 87 외 1건 (면적 32,454.0㎡)</t>
  </si>
  <si>
    <t>470301-*******</t>
  </si>
  <si>
    <t>신**희</t>
  </si>
  <si>
    <t>경기도 성남시 수정구 신흥동 10 주공아파트 118동 1501호 (5통)</t>
  </si>
  <si>
    <t>0*8*3*0*0*8*</t>
  </si>
  <si>
    <t>0*9*3*1*8*7*</t>
  </si>
  <si>
    <t>7201130</t>
  </si>
  <si>
    <t>105304-2014-09-1-630-008029</t>
  </si>
  <si>
    <t>금곡동 91-3 (면적 387.0㎡)</t>
  </si>
  <si>
    <t>470405-*******</t>
  </si>
  <si>
    <t>임**구</t>
  </si>
  <si>
    <t>인천광역시 남동구 서창남순환로 190-15, 709동 702호 (서창동,인천서창엘에이치7단지)</t>
  </si>
  <si>
    <t>0*6*9*3*-*1*1</t>
  </si>
  <si>
    <t>690340</t>
  </si>
  <si>
    <t>105304-2014-09-1-670-008463</t>
  </si>
  <si>
    <t>왕길동 117-5 (면적 482.0㎡)</t>
  </si>
  <si>
    <t>480114-*******</t>
  </si>
  <si>
    <t>인천광역시 연수구 넘말로79번길 45, 101동 801호 (선학동,윤성아파트)</t>
  </si>
  <si>
    <t>726290</t>
  </si>
  <si>
    <t>105304-2014-09-1-640-008477</t>
  </si>
  <si>
    <t>대곡동 70-8 (면적 674.0㎡)</t>
  </si>
  <si>
    <t>480120-*******</t>
  </si>
  <si>
    <t>인천광역시 강화군 양도면 강화남로 492</t>
  </si>
  <si>
    <t>0*0*9*4*-*8*6</t>
  </si>
  <si>
    <t>489300</t>
  </si>
  <si>
    <t>105304-2014-09-1-670-008506</t>
  </si>
  <si>
    <t>오류동 1621-10 2호 (면적 834.2㎡)</t>
  </si>
  <si>
    <t>480210-*******</t>
  </si>
  <si>
    <t>한**균</t>
  </si>
  <si>
    <t>인천광역시 계양구 효서로 381, 201동 802호 (작전동,현대아파트)</t>
  </si>
  <si>
    <t>5*2*8*2*</t>
  </si>
  <si>
    <t>1483300</t>
  </si>
  <si>
    <t>105304-2014-09-1-670-008863</t>
  </si>
  <si>
    <t>오류동 0044B0005L 1호 (면적 399.4㎡)</t>
  </si>
  <si>
    <t>480902-*******</t>
  </si>
  <si>
    <t>경기도 하남시 신장1로9번길 43-9, 1층 (신장동)</t>
  </si>
  <si>
    <t>1203520</t>
  </si>
  <si>
    <t>105304-2014-09-1-640-009422</t>
  </si>
  <si>
    <t>불로동 372 8800동 301호 외 6건 (면적 180.5㎡)</t>
  </si>
  <si>
    <t>490717-*******</t>
  </si>
  <si>
    <t>박**규</t>
  </si>
  <si>
    <t>경기도 김포시 김포한강8로 333, 305동 1305호 (마산동,솔터마을 김포한강 LH솔터마을 3단지)</t>
  </si>
  <si>
    <t>0*7*2*-*6*4</t>
  </si>
  <si>
    <t>780180</t>
  </si>
  <si>
    <t>105304-2014-09-1-630-009453</t>
  </si>
  <si>
    <t>마전동 0036B0006L (면적 786.5㎡)</t>
  </si>
  <si>
    <t>490805-*******</t>
  </si>
  <si>
    <t>이**옥</t>
  </si>
  <si>
    <t>인천광역시 강화군 내가면 연촌길 80</t>
  </si>
  <si>
    <t>0*1*9*3*-*9*0</t>
  </si>
  <si>
    <t>2503060</t>
  </si>
  <si>
    <t>105304-2014-09-1-670-009565</t>
  </si>
  <si>
    <t>왕길동 54-5 외 3건 (면적 1,371.6㎡)</t>
  </si>
  <si>
    <t>491001-*******</t>
  </si>
  <si>
    <t>김**이</t>
  </si>
  <si>
    <t>인천광역시 서구 거월로 160 (백석동)</t>
  </si>
  <si>
    <t>0*2*5*6*5*6*</t>
  </si>
  <si>
    <t>0*0*8*1*-*9*9</t>
  </si>
  <si>
    <t>3032130</t>
  </si>
  <si>
    <t>105304-2014-09-1-650-009718</t>
  </si>
  <si>
    <t>당하동 1027-15 2동 103호 (면적 91.3㎡)</t>
  </si>
  <si>
    <t>500101-*******</t>
  </si>
  <si>
    <t>인천광역시 서구 고산로 59, 1층 (원당동)</t>
  </si>
  <si>
    <t>0*0*8*8*-*5*0</t>
  </si>
  <si>
    <t>353180</t>
  </si>
  <si>
    <t>105304-2014-09-1-670-010321</t>
  </si>
  <si>
    <t>왕길동 455 1호 외 2건 (면적 1,048.0㎡)</t>
  </si>
  <si>
    <t>510106-*******</t>
  </si>
  <si>
    <t>서울특별시 성북구 길음로9길 50, 904동 502호 (길음동,길음뉴타운)</t>
  </si>
  <si>
    <t>0*6*7*7*6*2*</t>
  </si>
  <si>
    <t>497340</t>
  </si>
  <si>
    <t>105304-2014-09-1-670-010348</t>
  </si>
  <si>
    <t>왕길동 639-2 301호 외 8건 (면적 385.9㎡)</t>
  </si>
  <si>
    <t>4719120</t>
  </si>
  <si>
    <t>105304-2014-09-1-640-010538</t>
  </si>
  <si>
    <t>대곡동 720-2 (면적 212.0㎡)</t>
  </si>
  <si>
    <t>510524-*******</t>
  </si>
  <si>
    <t>임**기</t>
  </si>
  <si>
    <t>인천광역시 서구 마전동 산5-7 (1통3반)</t>
  </si>
  <si>
    <t>5*1*3*8*</t>
  </si>
  <si>
    <t>0*9*2*9*3*8*</t>
  </si>
  <si>
    <t>488040</t>
  </si>
  <si>
    <t>105304-2014-09-1-670-010689</t>
  </si>
  <si>
    <t>오류동 153-1 (면적 2,040.0㎡)</t>
  </si>
  <si>
    <t>510920-*******</t>
  </si>
  <si>
    <t>조**환</t>
  </si>
  <si>
    <t>인천광역시 서구 백석산로54번길 38-14 (오류동)</t>
  </si>
  <si>
    <t>376800</t>
  </si>
  <si>
    <t>105304-2014-09-1-630-010790</t>
  </si>
  <si>
    <t>마전동 1016-7 205호 (면적 40.7㎡)</t>
  </si>
  <si>
    <t>511204-*******</t>
  </si>
  <si>
    <t>박**숙</t>
  </si>
  <si>
    <t>인천광역시 서구 완정로64번길 7, 114동 1602호 (마전동,영남탑스빌아파트)</t>
  </si>
  <si>
    <t>0*1*9*8*-*6*6</t>
  </si>
  <si>
    <t>419920</t>
  </si>
  <si>
    <t>105304-2014-09-1-670-011430</t>
  </si>
  <si>
    <t>왕길동 103-26 1호 외 3건 (면적 1,350.0㎡)</t>
  </si>
  <si>
    <t>520909-*******</t>
  </si>
  <si>
    <t>제**순**</t>
  </si>
  <si>
    <t>인천광역시 서구 원당대로840번길 21, 812동 1101호 (당하동,풍림아이원아파트)</t>
  </si>
  <si>
    <t>0*-*6*2*2*1*</t>
  </si>
  <si>
    <t>2019520</t>
  </si>
  <si>
    <t>105304-2014-09-1-670-011613</t>
  </si>
  <si>
    <t>오류동 산 163 외 1건 (면적 1,915.6㎡)</t>
  </si>
  <si>
    <t>521208-*******</t>
  </si>
  <si>
    <t>인천광역시 부평구 마장로180번길 53-6 (산곡동)</t>
  </si>
  <si>
    <t>0*0*7*3*-*4*1</t>
  </si>
  <si>
    <t>480710</t>
  </si>
  <si>
    <t>105304-2014-09-1-670-012754</t>
  </si>
  <si>
    <t>왕길동 671-3 (면적 354.3㎡)</t>
  </si>
  <si>
    <t>1543500</t>
  </si>
  <si>
    <t>105304-2014-09-1-630-012909</t>
  </si>
  <si>
    <t>마전동 0016B0008L 외 3건 (면적 1,704.3㎡)</t>
  </si>
  <si>
    <t>540818-*******</t>
  </si>
  <si>
    <t>주**윤</t>
  </si>
  <si>
    <t>서울특별시 은평구 불광동 285-30 (1통4반)</t>
  </si>
  <si>
    <t>408280</t>
  </si>
  <si>
    <t>105304-2014-09-1-650-013751</t>
  </si>
  <si>
    <t>당하동 1028-1 601호 외 10건 (면적 232.6㎡)</t>
  </si>
  <si>
    <t>550711-*******</t>
  </si>
  <si>
    <t>허**자</t>
  </si>
  <si>
    <t>경기도 성남시 분당구 정자일로 248, 602동 1103호 (정자동,파크뷰)</t>
  </si>
  <si>
    <t>0*1*9*2*-*2*6</t>
  </si>
  <si>
    <t>2606510</t>
  </si>
  <si>
    <t>105304-2014-09-1-630-014262</t>
  </si>
  <si>
    <t>마전동 1064-3 (면적 564.8㎡)</t>
  </si>
  <si>
    <t>560115-*******</t>
  </si>
  <si>
    <t>이**문</t>
  </si>
  <si>
    <t>서울특별시 은평구 녹번동 27-4 (20통2반)</t>
  </si>
  <si>
    <t>0*1*2*1*8*8*</t>
  </si>
  <si>
    <t>2284030</t>
  </si>
  <si>
    <t>105304-2014-09-1-670-014277</t>
  </si>
  <si>
    <t>오류동 424-3 외 1건 (면적 982.0㎡)</t>
  </si>
  <si>
    <t>560118-*******</t>
  </si>
  <si>
    <t>전**옥</t>
  </si>
  <si>
    <t>인천광역시 서구 가현로 71, 502동 403호 (마전동,대원레스피아2차아파트)</t>
  </si>
  <si>
    <t>2*7*0*3*</t>
  </si>
  <si>
    <t>0*2*5*4*0*3*</t>
  </si>
  <si>
    <t>1492540</t>
  </si>
  <si>
    <t>105304-2014-09-1-670-014399</t>
  </si>
  <si>
    <t>오류동 1469-31 5호 외 12건 (면적 14,292.8㎡)</t>
  </si>
  <si>
    <t>560305-*******</t>
  </si>
  <si>
    <t>김**두</t>
  </si>
  <si>
    <t>경기도 시흥시 윗대야1길 5, 202호 (대야동)</t>
  </si>
  <si>
    <t>29126870</t>
  </si>
  <si>
    <t>105304-2014-09-1-640-014426</t>
  </si>
  <si>
    <t>대곡동 36-8 1호 외 2건 (면적 7,317.9㎡)</t>
  </si>
  <si>
    <t>560315-*******</t>
  </si>
  <si>
    <t>경기도 김포시 양촌읍 김포한강4로 257</t>
  </si>
  <si>
    <t>0*0*8*1*-*3*7</t>
  </si>
  <si>
    <t>0*1*4*7*0*5*</t>
  </si>
  <si>
    <t>1434960</t>
  </si>
  <si>
    <t>105304-2014-09-1-630-014468</t>
  </si>
  <si>
    <t>마전동 0048B0001L 204호 (면적 116.8㎡)</t>
  </si>
  <si>
    <t>560402-*******</t>
  </si>
  <si>
    <t>손**회</t>
  </si>
  <si>
    <t>서울특별시 관악구 조원로2길 13, 2동 406호 (신림동,미성아파트)</t>
  </si>
  <si>
    <t>449580</t>
  </si>
  <si>
    <t>105304-2014-09-1-630-014846</t>
  </si>
  <si>
    <t>당하동 1098-7 외 1건 (면적 1,453.4㎡)</t>
  </si>
  <si>
    <t>560914-*******</t>
  </si>
  <si>
    <t>윤**현</t>
  </si>
  <si>
    <t>인천광역시 서구 서곶로 798 (당하동)</t>
  </si>
  <si>
    <t>14620680</t>
  </si>
  <si>
    <t>105304-2014-09-1-630-015100</t>
  </si>
  <si>
    <t>당하동 1092-8 1동 101호 외 2건 (면적 798.5㎡)</t>
  </si>
  <si>
    <t>570106-*******</t>
  </si>
  <si>
    <t>정**분</t>
  </si>
  <si>
    <t>인천광역시 서구 완정로64번길 7, 111동 2101호 (마전동,영남탑스빌아파트)</t>
  </si>
  <si>
    <t>0*2*5*7*8*0*</t>
  </si>
  <si>
    <t>0*1*7*5*1*3*</t>
  </si>
  <si>
    <t>3636340</t>
  </si>
  <si>
    <t>105304-2014-09-1-630-015197</t>
  </si>
  <si>
    <t>금곡동 269-1 (면적 1,653.0㎡)</t>
  </si>
  <si>
    <t>4833590</t>
  </si>
  <si>
    <t>105304-2014-09-1-670-015327</t>
  </si>
  <si>
    <t>오류동 751-2 1호 외 1건 (면적 1,253.0㎡)</t>
  </si>
  <si>
    <t>570320-*******</t>
  </si>
  <si>
    <t>권**희</t>
  </si>
  <si>
    <t>인천광역시 계양구 계산새로 108, 402동 1203호 (계산동,은행마을강북아파트)</t>
  </si>
  <si>
    <t>0*7*2*1*9*8*</t>
  </si>
  <si>
    <t>3378530</t>
  </si>
  <si>
    <t>105304-2014-09-1-650-015706</t>
  </si>
  <si>
    <t>원당동 824-6 401호 외 2건 (면적 129.0㎡)</t>
  </si>
  <si>
    <t>570824-*******</t>
  </si>
  <si>
    <t>이**</t>
  </si>
  <si>
    <t>인천광역시 서구 완정로64번길 7, 114동 201호 (마전동,영남탑스빌아파트)</t>
  </si>
  <si>
    <t>0*1*7*0*1*4*</t>
  </si>
  <si>
    <t>1405470</t>
  </si>
  <si>
    <t>105304-2014-09-1-670-016119</t>
  </si>
  <si>
    <t>오류동 140-1 (면적 1,192.0㎡)</t>
  </si>
  <si>
    <t>580123-*******</t>
  </si>
  <si>
    <t>이**열</t>
  </si>
  <si>
    <t>인천광역시 서구 가정로 387, 122동 1301호 (신현동,신현e-편한세상·하늘채아파트)</t>
  </si>
  <si>
    <t>5*8*3*5*</t>
  </si>
  <si>
    <t>0*0*4*8*-*9*9</t>
  </si>
  <si>
    <t>1815410</t>
  </si>
  <si>
    <t>105304-2014-09-1-670-016161</t>
  </si>
  <si>
    <t>오류동 0038B0003L 1호 (면적 462.7㎡)</t>
  </si>
  <si>
    <t>580202-*******</t>
  </si>
  <si>
    <t>전**진</t>
  </si>
  <si>
    <t>인천광역시 남동구 만수동 1048 금호아파트 104동 504호 (14통6반)</t>
  </si>
  <si>
    <t>1378090</t>
  </si>
  <si>
    <t>105304-2014-09-1-670-016304</t>
  </si>
  <si>
    <t>오류동 1657-6 (면적 677.0㎡)</t>
  </si>
  <si>
    <t>580320-*******</t>
  </si>
  <si>
    <t>고**정</t>
  </si>
  <si>
    <t>인천광역시 서구 완정로64번길 7, 112동 1202호 (마전동,영남탑스빌아파트)</t>
  </si>
  <si>
    <t>5*4*3*8*</t>
  </si>
  <si>
    <t>3693150</t>
  </si>
  <si>
    <t>105304-2014-09-1-670-016398</t>
  </si>
  <si>
    <t>왕길동 53-10 외 1건 (면적 1,574.6㎡)</t>
  </si>
  <si>
    <t>580501-*******</t>
  </si>
  <si>
    <t>한**수</t>
  </si>
  <si>
    <t>인천광역시 계양구 방축로233번길 7-18 (다남동)</t>
  </si>
  <si>
    <t>2620340</t>
  </si>
  <si>
    <t>105304-2014-09-1-650-016798</t>
  </si>
  <si>
    <t>원당동 817-9 1호 (면적 261.0㎡)</t>
  </si>
  <si>
    <t>581006-*******</t>
  </si>
  <si>
    <t>임**희</t>
  </si>
  <si>
    <t>서울특별시 광진구 아차산로70길 61, 501동 306호 (광장동,현대아파트)</t>
  </si>
  <si>
    <t>1151750</t>
  </si>
  <si>
    <t>105304-2014-09-1-670-016994</t>
  </si>
  <si>
    <t>왕길동 63-5 114호 외 6건 (면적 851.8㎡)</t>
  </si>
  <si>
    <t>581224-*******</t>
  </si>
  <si>
    <t>최**묵</t>
  </si>
  <si>
    <t>경기도 부천시 원미구 도약로 81, 2118동 1601호 (상동,다정한마을)</t>
  </si>
  <si>
    <t>0*2*5*4*7*1*</t>
  </si>
  <si>
    <t>396660</t>
  </si>
  <si>
    <t>105304-2014-09-1-670-017284</t>
  </si>
  <si>
    <t>오류동 1612-2 외 1건 (면적 825.1㎡)</t>
  </si>
  <si>
    <t>1986800</t>
  </si>
  <si>
    <t>105304-2014-09-1-630-017439</t>
  </si>
  <si>
    <t>마전동 982-7 2호 (면적 409.1㎡)</t>
  </si>
  <si>
    <t>590614-*******</t>
  </si>
  <si>
    <t>윤**상</t>
  </si>
  <si>
    <t>경기도 의정부시 평화로290번길 11, 106동 405호 (호원동,한주아파트)</t>
  </si>
  <si>
    <t>0*0*3*9*-*8*6</t>
  </si>
  <si>
    <t>7246600</t>
  </si>
  <si>
    <t>105304-2014-09-1-640-017469</t>
  </si>
  <si>
    <t>불로동 0033B0001L 202호 외 1건 (면적 85.1㎡)</t>
  </si>
  <si>
    <t>469910</t>
  </si>
  <si>
    <t>105304-2014-09-1-670-017528</t>
  </si>
  <si>
    <t>오류동 434-297 (면적 1,316.0㎡)</t>
  </si>
  <si>
    <t>590715-*******</t>
  </si>
  <si>
    <t>전**운</t>
  </si>
  <si>
    <t>인천광역시 서구 원당대로314번길 5 (왕길동)</t>
  </si>
  <si>
    <t>0*1*6*1*3*1*</t>
  </si>
  <si>
    <t>2356380</t>
  </si>
  <si>
    <t>105304-2014-09-1-670-017669</t>
  </si>
  <si>
    <t>오류동 0066B0009L (면적 189.4㎡)</t>
  </si>
  <si>
    <t>590903-*******</t>
  </si>
  <si>
    <t>정**자</t>
  </si>
  <si>
    <t>인천광역시 서구 가현로 71, 504동 704호 (마전동,대원레스피아2차아파트)</t>
  </si>
  <si>
    <t>386160</t>
  </si>
  <si>
    <t>105304-2014-09-1-670-017769</t>
  </si>
  <si>
    <t>오류동 697-8 외 7건 (면적 420.5㎡)</t>
  </si>
  <si>
    <t>591015-*******</t>
  </si>
  <si>
    <t>김**길</t>
  </si>
  <si>
    <t>인천광역시 서구 청마로 124, 512동 302호 (당하동,KCC스위첸아파트)</t>
  </si>
  <si>
    <t>5*2*6*4*</t>
  </si>
  <si>
    <t>0*1*4*7*6*4*</t>
  </si>
  <si>
    <t>647670</t>
  </si>
  <si>
    <t>105304-2014-09-1-670-017791</t>
  </si>
  <si>
    <t>왕길동 64-66 (면적 1,548.0㎡)</t>
  </si>
  <si>
    <t>591023-*******</t>
  </si>
  <si>
    <t>공**분</t>
  </si>
  <si>
    <t>인천광역시 남동구 소래역남로 39, 505동 1403호 (논현동,에코메트로한화꿈에그린아파트)</t>
  </si>
  <si>
    <t>1268480</t>
  </si>
  <si>
    <t>105304-2014-09-1-630-017979</t>
  </si>
  <si>
    <t>마전동 산 85-35 외 3건 (면적 3,584.9㎡)</t>
  </si>
  <si>
    <t>600102-*******</t>
  </si>
  <si>
    <t>심**식</t>
  </si>
  <si>
    <t>인천광역시 서구 도곡로 196 (대곡동)</t>
  </si>
  <si>
    <t>514100</t>
  </si>
  <si>
    <t>105304-2014-09-1-630-018160</t>
  </si>
  <si>
    <t>마전동 985-2 205호 외 3건 (면적 71.4㎡)</t>
  </si>
  <si>
    <t>357960</t>
  </si>
  <si>
    <t>105304-2014-09-1-630-018244</t>
  </si>
  <si>
    <t>마전동 1057-1 2호 외 3건 (면적 2,446.1㎡)</t>
  </si>
  <si>
    <t>24790890</t>
  </si>
  <si>
    <t>105304-2014-09-1-670-018263</t>
  </si>
  <si>
    <t>왕길동 641-6 (면적 484.6㎡)</t>
  </si>
  <si>
    <t>3003910</t>
  </si>
  <si>
    <t>105304-2014-09-1-630-018369</t>
  </si>
  <si>
    <t>마전동 0001B0003L 외 1건 (면적 665.0㎡)</t>
  </si>
  <si>
    <t>600502-*******</t>
  </si>
  <si>
    <t>한**섭</t>
  </si>
  <si>
    <t>인천광역시 서구 버들로 46, 309동 702호 (오류동,인천검단힐스테이트3차2단지)</t>
  </si>
  <si>
    <t>0*1*9*4*-*8*8</t>
  </si>
  <si>
    <t>2567290</t>
  </si>
  <si>
    <t>105304-2014-09-1-670-018905</t>
  </si>
  <si>
    <t>왕길동 63-5 47호 외 6건 (면적 3,407.9㎡)</t>
  </si>
  <si>
    <t>601120-*******</t>
  </si>
  <si>
    <t>두**례</t>
  </si>
  <si>
    <t>2427510</t>
  </si>
  <si>
    <t>105304-2014-09-1-630-019282</t>
  </si>
  <si>
    <t>마전동 1000-1 8800동 401호 (면적 116.0㎡)</t>
  </si>
  <si>
    <t>610308-*******</t>
  </si>
  <si>
    <t>김**춘</t>
  </si>
  <si>
    <t>인천광역시 서구 완정로64번길 7, 113동 602호 (마전동,영남탑스빌아파트)</t>
  </si>
  <si>
    <t>947520</t>
  </si>
  <si>
    <t>105304-2014-09-1-650-019293</t>
  </si>
  <si>
    <t>당하동 1028-2 609호 외 4건 (면적 124.3㎡)</t>
  </si>
  <si>
    <t>1277790</t>
  </si>
  <si>
    <t>105304-2014-09-1-640-019466</t>
  </si>
  <si>
    <t>대곡동 460 외 5건 (면적 1,545.0㎡)</t>
  </si>
  <si>
    <t>610514-*******</t>
  </si>
  <si>
    <t>유**란</t>
  </si>
  <si>
    <t>인천광역시 서구 왕길동 산62 (9통1반)</t>
  </si>
  <si>
    <t>500740</t>
  </si>
  <si>
    <t>105304-2014-09-1-650-019598</t>
  </si>
  <si>
    <t>당하동 1030-1 202호 (면적 77.1㎡)</t>
  </si>
  <si>
    <t>610705-*******</t>
  </si>
  <si>
    <t>장**숙</t>
  </si>
  <si>
    <t>전라남도 목포시 도룡길5번길 11, 7동 202호 (석현동,금장아파트)</t>
  </si>
  <si>
    <t>0*0*9*4*-*9*4</t>
  </si>
  <si>
    <t>555750</t>
  </si>
  <si>
    <t>105304-2014-09-1-670-019761</t>
  </si>
  <si>
    <t>오류동 434-28 외 2건 (면적 3,500.0㎡)</t>
  </si>
  <si>
    <t>610909-*******</t>
  </si>
  <si>
    <t>김**복</t>
  </si>
  <si>
    <t>인천광역시 계양구 계산로22번길 19-1 (계산동)</t>
  </si>
  <si>
    <t>0*1*2*6*2*3*</t>
  </si>
  <si>
    <t>7642690</t>
  </si>
  <si>
    <t>105304-2014-09-1-670-019966</t>
  </si>
  <si>
    <t>왕길동 637-1 203-2호 외 1건 (면적 68.9㎡)</t>
  </si>
  <si>
    <t>611210-*******</t>
  </si>
  <si>
    <t>인천광역시 부평구 마곡로27번길 29, B03호 (산곡동,세진빌라)</t>
  </si>
  <si>
    <t>0*1*8*8*3*3*</t>
  </si>
  <si>
    <t>362430</t>
  </si>
  <si>
    <t>105304-2014-09-1-670-019988</t>
  </si>
  <si>
    <t>오류동 434-499 (면적 779.0㎡)</t>
  </si>
  <si>
    <t>611224-*******</t>
  </si>
  <si>
    <t>김**철</t>
  </si>
  <si>
    <t>경기도 부천시 오정구 오정로251번길 39, 101동 204호 (오정동,오정생활휴먼시아)</t>
  </si>
  <si>
    <t>0*1*3*9*1*2*</t>
  </si>
  <si>
    <t>1239770</t>
  </si>
  <si>
    <t>105304-2014-09-1-640-020396</t>
  </si>
  <si>
    <t>대곡동 169-3 외 7건 (면적 2,042.7㎡)</t>
  </si>
  <si>
    <t>620516-*******</t>
  </si>
  <si>
    <t>신**철</t>
  </si>
  <si>
    <t>인천광역시 서구 가현산로 200 (대곡동)</t>
  </si>
  <si>
    <t>0*7*2*6*2*6*</t>
  </si>
  <si>
    <t>2285620</t>
  </si>
  <si>
    <t>105304-2014-09-1-630-020733</t>
  </si>
  <si>
    <t>마전동 블록지번 51-102 (면적 306.8㎡)</t>
  </si>
  <si>
    <t>621020-*******</t>
  </si>
  <si>
    <t>인천광역시 서구 가현로 6-48 (마전동)</t>
  </si>
  <si>
    <t>0*7*3*1*0*1*</t>
  </si>
  <si>
    <t>1171220</t>
  </si>
  <si>
    <t>105304-2014-09-1-630-020750</t>
  </si>
  <si>
    <t>당하동 1077-15 2호 (면적 169.3㎡)</t>
  </si>
  <si>
    <t>621025-*******</t>
  </si>
  <si>
    <t>안**덕</t>
  </si>
  <si>
    <t>서울특별시 강서구 양천로47길 118, 108동 1704호 (마곡동,벽산아파트)</t>
  </si>
  <si>
    <t>1903370</t>
  </si>
  <si>
    <t>105304-2014-09-1-630-020990</t>
  </si>
  <si>
    <t>마전동 블록지번 36-302 (면적 160.0㎡)</t>
  </si>
  <si>
    <t>630121-*******</t>
  </si>
  <si>
    <t>홍**희</t>
  </si>
  <si>
    <t>경기도 시흥시 중심상가로 77, 121동 102호 (정왕동,요진아파트)</t>
  </si>
  <si>
    <t>413750</t>
  </si>
  <si>
    <t>105304-2014-09-1-670-021235</t>
  </si>
  <si>
    <t>왕길동 460-2 외 2건 (면적 2,560.3㎡)</t>
  </si>
  <si>
    <t>630415-*******</t>
  </si>
  <si>
    <t>임**순</t>
  </si>
  <si>
    <t>인천광역시 중구 운남서로 7, 101동 1404호 (운남동,영종자이아파트)</t>
  </si>
  <si>
    <t>0*3*2*1*6*8*</t>
  </si>
  <si>
    <t>0*0*8*0*-*2*9</t>
  </si>
  <si>
    <t>493240</t>
  </si>
  <si>
    <t>105304-2014-09-1-650-021296</t>
  </si>
  <si>
    <t>당하동 1028-2 405호 (면적 75.9㎡)</t>
  </si>
  <si>
    <t>630515-*******</t>
  </si>
  <si>
    <t>이**인</t>
  </si>
  <si>
    <t>제주특별자치도 제주시 서광로22길 32, 202동 1103호 (도남동,도남2차 e-편한세상)</t>
  </si>
  <si>
    <t>0*0*8*9*-*0*7</t>
  </si>
  <si>
    <t>707910</t>
  </si>
  <si>
    <t>105304-2014-09-1-670-021305</t>
  </si>
  <si>
    <t>왕길동 63-5 119호 외 6건 (면적 3,407.9㎡)</t>
  </si>
  <si>
    <t>630519-*******</t>
  </si>
  <si>
    <t>황**희</t>
  </si>
  <si>
    <t>경기도 부천시 원미구 석천로 20, 1층 (상동)</t>
  </si>
  <si>
    <t>0*0*6*9*-*7*9</t>
  </si>
  <si>
    <t>2427470</t>
  </si>
  <si>
    <t>105304-2014-09-1-670-021660</t>
  </si>
  <si>
    <t>왕길동 64-306 25호 외 3건 (면적 2,093.8㎡)</t>
  </si>
  <si>
    <t>631114-*******</t>
  </si>
  <si>
    <t>김**남</t>
  </si>
  <si>
    <t>인천광역시 서구 완정로8번길 21, 402호 현대빌딩 (마전동)</t>
  </si>
  <si>
    <t>0*2*6*2*3*</t>
  </si>
  <si>
    <t>3655980</t>
  </si>
  <si>
    <t>105304-2014-09-1-650-021692</t>
  </si>
  <si>
    <t>원당동 824-8 401호 외 7건 (면적 227.6㎡)</t>
  </si>
  <si>
    <t>631205-*******</t>
  </si>
  <si>
    <t>장**자</t>
  </si>
  <si>
    <t>경기도 김포시 양도로 46, 208동 701호 (풍무동,양도마을)</t>
  </si>
  <si>
    <t>0*7*3*3*3*2*</t>
  </si>
  <si>
    <t>2668000</t>
  </si>
  <si>
    <t>105304-2014-09-1-670-021802</t>
  </si>
  <si>
    <t>오류동 0069B0008L (면적 247.8㎡)</t>
  </si>
  <si>
    <t>640126-*******</t>
  </si>
  <si>
    <t>한**영</t>
  </si>
  <si>
    <t>인천광역시 서구 마전동 515-17 (2통3반)</t>
  </si>
  <si>
    <t>0*9*4*8*3*1*</t>
  </si>
  <si>
    <t>471830</t>
  </si>
  <si>
    <t>105304-2014-09-1-650-021940</t>
  </si>
  <si>
    <t>원당동 841-6 외 1건 (면적 779.2㎡)</t>
  </si>
  <si>
    <t>640319-*******</t>
  </si>
  <si>
    <t>경기도 김포시 풍무로96번길 42, 501동 703호 (풍무동,풍무자이)</t>
  </si>
  <si>
    <t>0*0*8*2*-*8*2</t>
  </si>
  <si>
    <t>1901680</t>
  </si>
  <si>
    <t>105304-2014-09-1-630-022149</t>
  </si>
  <si>
    <t>마전동 629-1 (면적 2,457.6㎡)</t>
  </si>
  <si>
    <t>640706-*******</t>
  </si>
  <si>
    <t>이**덕</t>
  </si>
  <si>
    <t>인천광역시 연수구 한나루로 125-6 (옥련동)</t>
  </si>
  <si>
    <t>3287680</t>
  </si>
  <si>
    <t>105304-2014-09-1-630-022695</t>
  </si>
  <si>
    <t>금곡동 204-11 2호 외 2건 (면적 215.8㎡)</t>
  </si>
  <si>
    <t>650310-*******</t>
  </si>
  <si>
    <t>이**호</t>
  </si>
  <si>
    <t>인천광역시 계양구 오조산로62번길 10, 421동 1901호 (계산동,은행마을태산아파트)</t>
  </si>
  <si>
    <t>479240</t>
  </si>
  <si>
    <t>105304-2014-09-1-670-022725</t>
  </si>
  <si>
    <t>왕길동 215-4 2호 외 3건 (면적 2,291.0㎡)</t>
  </si>
  <si>
    <t>650323-*******</t>
  </si>
  <si>
    <t>김**완</t>
  </si>
  <si>
    <t>인천광역시 계양구 오조산로62번길 10, 422동 1205호 (계산동,은행마을태산아파트)</t>
  </si>
  <si>
    <t>0*1*5*7*1*</t>
  </si>
  <si>
    <t>4469300</t>
  </si>
  <si>
    <t>105304-2014-09-1-650-023043</t>
  </si>
  <si>
    <t>원당동 847-3 (면적 368.5㎡)</t>
  </si>
  <si>
    <t>650830-*******</t>
  </si>
  <si>
    <t>경기도 안산시 상록구 중보로 16, 206동 506호 (사동,푸른마을2단지주공아파트)</t>
  </si>
  <si>
    <t>1299040</t>
  </si>
  <si>
    <t>105304-2014-09-1-650-023322</t>
  </si>
  <si>
    <t>당하동 1029-8 102호 외 4건 (면적 108.3㎡)</t>
  </si>
  <si>
    <t>1033360</t>
  </si>
  <si>
    <t>105304-2014-09-1-670-023417</t>
  </si>
  <si>
    <t>왕길동 64-104 외 3건 (면적 2,363.0㎡)</t>
  </si>
  <si>
    <t>660302-*******</t>
  </si>
  <si>
    <t>이**종</t>
  </si>
  <si>
    <t>인천광역시 서구 검암로10번길 36, 507동 602호 (검암동,검암4차신명스카이뷰골드)</t>
  </si>
  <si>
    <t>0*6*9*2*-*9*3</t>
  </si>
  <si>
    <t>4001350</t>
  </si>
  <si>
    <t>105304-2014-09-1-630-023468</t>
  </si>
  <si>
    <t>마전동 0053B0004L (면적 214.2㎡)</t>
  </si>
  <si>
    <t>660320-*******</t>
  </si>
  <si>
    <t>박**주</t>
  </si>
  <si>
    <t>인천광역시 계양구 오조산로62번길 10, 420동 902호 (계산동,은행마을태산아파트)</t>
  </si>
  <si>
    <t>0*1*7*5*8*3*</t>
  </si>
  <si>
    <t>525870</t>
  </si>
  <si>
    <t>105304-2014-09-1-630-023545</t>
  </si>
  <si>
    <t>마전동 915-4 (면적 258.5㎡)</t>
  </si>
  <si>
    <t>660505-*******</t>
  </si>
  <si>
    <t>경기도 부천시 원미구 신흥로 150, 701동 2503호 (중동,위브더스테이트)</t>
  </si>
  <si>
    <t>0*1*9*2*-*6*6</t>
  </si>
  <si>
    <t>727910</t>
  </si>
  <si>
    <t>105304-2014-09-1-650-023682</t>
  </si>
  <si>
    <t>당하동 1029-6 503호 외 1건 (면적 40.0㎡)</t>
  </si>
  <si>
    <t>660805-*******</t>
  </si>
  <si>
    <t>인천광역시 계양구 작전동 912-5 도두리마을대동아파트 526동 1809호 (29통5반)</t>
  </si>
  <si>
    <t>0*-*6*2*3*2*(**우**)</t>
  </si>
  <si>
    <t>0*0*3*7*-*3*3*배**자*</t>
  </si>
  <si>
    <t>369030</t>
  </si>
  <si>
    <t>105304-2014-09-1-670-023698</t>
  </si>
  <si>
    <t>오류동 0007B0005L (면적 185.1㎡)</t>
  </si>
  <si>
    <t>660816-*******</t>
  </si>
  <si>
    <t>전**식</t>
  </si>
  <si>
    <t>인천광역시 서구 검단로623번길 62, 105동 401호 (마전동,동아그랑빌)</t>
  </si>
  <si>
    <t>0*0*5*5*-*6*6</t>
  </si>
  <si>
    <t>360200</t>
  </si>
  <si>
    <t>105304-2014-09-1-630-023816</t>
  </si>
  <si>
    <t>661106-*******</t>
  </si>
  <si>
    <t>지**자</t>
  </si>
  <si>
    <t>105304-2014-09-1-630-023961</t>
  </si>
  <si>
    <t>마전동 632-5 외 1건 (면적 650.3㎡)</t>
  </si>
  <si>
    <t>1178030</t>
  </si>
  <si>
    <t>105304-2014-09-1-650-023999</t>
  </si>
  <si>
    <t>원당동 824-6 302호 외 1건 (면적 50.7㎡)</t>
  </si>
  <si>
    <t>493030</t>
  </si>
  <si>
    <t>105304-2014-09-1-630-024249</t>
  </si>
  <si>
    <t>마전동 1005-5 (면적 594.2㎡)</t>
  </si>
  <si>
    <t>670712-*******</t>
  </si>
  <si>
    <t>김**칠</t>
  </si>
  <si>
    <t>인천광역시 서구 검암로20번길 52, 302동 103호 (검암동,삼보해피하임)</t>
  </si>
  <si>
    <t>0*1*9*9*-*8*3</t>
  </si>
  <si>
    <t>1682800</t>
  </si>
  <si>
    <t>105304-2014-09-1-670-024327</t>
  </si>
  <si>
    <t>오류동 47-3 1호 (면적 582.4㎡)</t>
  </si>
  <si>
    <t>670825-*******</t>
  </si>
  <si>
    <t>김**범</t>
  </si>
  <si>
    <t>인천광역시 서구 완정로64번길 7, 104동 1402호 (마전동,영남탑스빌아파트)</t>
  </si>
  <si>
    <t>5*3*0*6*</t>
  </si>
  <si>
    <t>0*0*4*3*-*7*8</t>
  </si>
  <si>
    <t>935040</t>
  </si>
  <si>
    <t>105304-2014-09-1-670-024675</t>
  </si>
  <si>
    <t>오류동 434-72 (면적 1,364.0㎡)</t>
  </si>
  <si>
    <t>680226-*******</t>
  </si>
  <si>
    <t>박**순</t>
  </si>
  <si>
    <t>경기도 수원시 장안구 파장로 38, 202호 2층 (파장동,청도맨션)</t>
  </si>
  <si>
    <t>0*1*9*5*-*8*8</t>
  </si>
  <si>
    <t>2451350</t>
  </si>
  <si>
    <t>105304-2014-09-1-670-024713</t>
  </si>
  <si>
    <t>오류동 1574-2 5호 (면적 1,653.0㎡)</t>
  </si>
  <si>
    <t>680314-*******</t>
  </si>
  <si>
    <t>인천광역시 부평구 세월천로25번길 43, 101동 2106호 (청천동,우림필유아파트)</t>
  </si>
  <si>
    <t>0*0*9*4*-*1*5</t>
  </si>
  <si>
    <t>2037980</t>
  </si>
  <si>
    <t>105304-2014-09-1-630-025034</t>
  </si>
  <si>
    <t>마전동 0019B0005L (면적 712.6㎡)</t>
  </si>
  <si>
    <t>681027-*******</t>
  </si>
  <si>
    <t>정**민</t>
  </si>
  <si>
    <t>인천광역시 남동구 석산로222번길 47 (구월동)</t>
  </si>
  <si>
    <t>0*6*4*4*0*7*</t>
  </si>
  <si>
    <t>1701670</t>
  </si>
  <si>
    <t>105304-2014-09-1-640-025054</t>
  </si>
  <si>
    <t>대곡동 623-1 2호 외 3건 (면적 7,060.0㎡)</t>
  </si>
  <si>
    <t>681109-*******</t>
  </si>
  <si>
    <t>유**권</t>
  </si>
  <si>
    <t>경기도 고양시 일산동구 강송로73번길 53-9 (백석동,3층)</t>
  </si>
  <si>
    <t>0*-*6*8*6*5*</t>
  </si>
  <si>
    <t>1401860</t>
  </si>
  <si>
    <t>105304-2014-09-1-630-025195</t>
  </si>
  <si>
    <t>마전동 982-4 206호 (면적 42.4㎡)</t>
  </si>
  <si>
    <t>690120-*******</t>
  </si>
  <si>
    <t>전라남도 순천시 우석로 58 (덕월동)</t>
  </si>
  <si>
    <t>414700</t>
  </si>
  <si>
    <t>105304-2014-09-1-670-025270</t>
  </si>
  <si>
    <t>왕길동 662-6 204호 (면적 40.2㎡)</t>
  </si>
  <si>
    <t>363660</t>
  </si>
  <si>
    <t>105304-2014-09-1-630-025480</t>
  </si>
  <si>
    <t>금곡동 609-2 2호 외 4건 (면적 4,784.0㎡)</t>
  </si>
  <si>
    <t>690725-*******</t>
  </si>
  <si>
    <t>이**주</t>
  </si>
  <si>
    <t>경기도 김포시 양촌읍 삼도로 239-14</t>
  </si>
  <si>
    <t>0*7*3*3*5*7*</t>
  </si>
  <si>
    <t>0*0*3*2*-*4*8</t>
  </si>
  <si>
    <t>8000670</t>
  </si>
  <si>
    <t>105304-2014-09-1-630-025491</t>
  </si>
  <si>
    <t>마전동 28-5 3호 외 6건 (면적 2,585.4㎡)</t>
  </si>
  <si>
    <t>690804-*******</t>
  </si>
  <si>
    <t>경기도 김포시 양촌읍 김포대로1766번길 48-18, 가동 302호 (누산빌라1차)</t>
  </si>
  <si>
    <t>0*0*9*6*-*8*3</t>
  </si>
  <si>
    <t>421610</t>
  </si>
  <si>
    <t>105304-2014-09-1-650-025668</t>
  </si>
  <si>
    <t>원당동 828-1 (면적 905.3㎡)</t>
  </si>
  <si>
    <t>691215-*******</t>
  </si>
  <si>
    <t>서울특별시 송파구 올림픽로 99, 142동 2702호 (잠실동,잠실엘스)</t>
  </si>
  <si>
    <t>0*1*9*5*2*3*</t>
  </si>
  <si>
    <t>3265280</t>
  </si>
  <si>
    <t>105304-2014-09-1-630-025858</t>
  </si>
  <si>
    <t>700425-*******</t>
  </si>
  <si>
    <t>김**순</t>
  </si>
  <si>
    <t>0*1*9*1*-*2*6</t>
  </si>
  <si>
    <t>105304-2014-09-1-650-025920</t>
  </si>
  <si>
    <t>당하동 1028-2 201호 외 1건 (면적 52.5㎡)</t>
  </si>
  <si>
    <t>700616-*******</t>
  </si>
  <si>
    <t>인천광역시 남구 동주길120번길 64, 201호 (주안동)</t>
  </si>
  <si>
    <t>489660</t>
  </si>
  <si>
    <t>105304-2014-09-1-670-026177</t>
  </si>
  <si>
    <t>왕길동 171 외 2건 (면적 999.0㎡)</t>
  </si>
  <si>
    <t>701225-*******</t>
  </si>
  <si>
    <t>경기도 김포시 김포한강11로255번길 149, 107동 1104호 (운양동,풍경마을 한강 한라비발디)</t>
  </si>
  <si>
    <t>978500</t>
  </si>
  <si>
    <t>105304-2014-09-1-630-026986</t>
  </si>
  <si>
    <t>마전동 917-1 8800동 1호 (면적 299.8㎡)</t>
  </si>
  <si>
    <t>1119780</t>
  </si>
  <si>
    <t>105304-2014-09-1-670-027023</t>
  </si>
  <si>
    <t>왕길동 64-75 (면적 1,548.0㎡)</t>
  </si>
  <si>
    <t>721101-*******</t>
  </si>
  <si>
    <t>박**환</t>
  </si>
  <si>
    <t>인천광역시 남동구 경원대로 962, 203동 401호 (간석동,신원아침도시아파텔)</t>
  </si>
  <si>
    <t>105304-2014-09-1-640-027217</t>
  </si>
  <si>
    <t>대곡동 107-2 외 3건 (면적 2,232.0㎡)</t>
  </si>
  <si>
    <t>730516-*******</t>
  </si>
  <si>
    <t>민**심</t>
  </si>
  <si>
    <t>인천광역시 서구 고산후로78번길 30-12, 402호 (당하동,투인베스트힐)</t>
  </si>
  <si>
    <t>0*0*9*0*-*0*5</t>
  </si>
  <si>
    <t>3687440</t>
  </si>
  <si>
    <t>105304-2014-09-1-640-027297</t>
  </si>
  <si>
    <t>불로동 산 2 (면적 8,628.0㎡)</t>
  </si>
  <si>
    <t>730809-*******</t>
  </si>
  <si>
    <t>경기도 김포시 중봉로25번길 73 (감정동)</t>
  </si>
  <si>
    <t>0*1*7*0*3*8*</t>
  </si>
  <si>
    <t>485940</t>
  </si>
  <si>
    <t>105304-2014-09-1-640-027659</t>
  </si>
  <si>
    <t>대곡동 412-3 3호 외 2건 (면적 1,729.8㎡)</t>
  </si>
  <si>
    <t>740905-*******</t>
  </si>
  <si>
    <t>정**규</t>
  </si>
  <si>
    <t>인천광역시 서구 검단로768번길 19, 102동 803호 (불로동,불로금호어울림)</t>
  </si>
  <si>
    <t>0*0*8*1*-*8*4</t>
  </si>
  <si>
    <t>1339290</t>
  </si>
  <si>
    <t>105304-2014-09-1-640-028164</t>
  </si>
  <si>
    <t>불로동 43 (면적 3,490.0㎡)</t>
  </si>
  <si>
    <t>760514-*******</t>
  </si>
  <si>
    <t>김**효</t>
  </si>
  <si>
    <t>인천광역시 계양구 황어로115번길 12, 17동 208호 (오류동,신동아아파트)</t>
  </si>
  <si>
    <t>0*1*4*7*1*0*</t>
  </si>
  <si>
    <t>430750</t>
  </si>
  <si>
    <t>105304-2014-09-1-640-028372</t>
  </si>
  <si>
    <t>대곡동 373 외 3건 (면적 6,943.1㎡)</t>
  </si>
  <si>
    <t>770330-*******</t>
  </si>
  <si>
    <t>지**환</t>
  </si>
  <si>
    <t>미합중국 메릴랜드주 20878 2087</t>
  </si>
  <si>
    <t>767690</t>
  </si>
  <si>
    <t>105304-2014-09-1-640-028714</t>
  </si>
  <si>
    <t>대곡동 36-8 2호 외 2건 (면적 4,878.6㎡)</t>
  </si>
  <si>
    <t>781013-*******</t>
  </si>
  <si>
    <t>정**선</t>
  </si>
  <si>
    <t>0*0*3*6*-*4*8</t>
  </si>
  <si>
    <t>853640</t>
  </si>
  <si>
    <t>105304-2014-09-1-650-029212</t>
  </si>
  <si>
    <t>당하동 1028-5 701호 (면적 45.1㎡)</t>
  </si>
  <si>
    <t>466650</t>
  </si>
  <si>
    <t>2014-09-20</t>
  </si>
  <si>
    <t>105304-2014-09-1-630-029326</t>
  </si>
  <si>
    <t>금곡동 256-16 외 13건 (면적 381.0㎡)</t>
  </si>
  <si>
    <t>820204-*******</t>
  </si>
  <si>
    <t>김**미</t>
  </si>
  <si>
    <t>경기도 안양시 동안구 관평로305번길 32, 206호 (관양동)</t>
  </si>
  <si>
    <t>690700</t>
  </si>
  <si>
    <t>105304-2014-09-1-650-029498</t>
  </si>
  <si>
    <t>당하동 1030-1 404호 (면적 61.5㎡)</t>
  </si>
  <si>
    <t>830607-*******</t>
  </si>
  <si>
    <t>박**</t>
  </si>
  <si>
    <t>서울특별시 강북구 월계로21가길 41, 104동 1102호 (미아동,한일유앤아이아파트)</t>
  </si>
  <si>
    <t>442980</t>
  </si>
  <si>
    <t>105304-2014-09-1-670-029627</t>
  </si>
  <si>
    <t>왕길동 64-72 (면적 1,589.0㎡)</t>
  </si>
  <si>
    <t>841010-*******</t>
  </si>
  <si>
    <t>안**순</t>
  </si>
  <si>
    <t>경기도 고양시 일산서구 강선로 33, 1406동 202호 (주엽동,강선마을)</t>
  </si>
  <si>
    <t>1310270</t>
  </si>
  <si>
    <t>105304-2014-09-1-630-029665</t>
  </si>
  <si>
    <t>마전동 0015B0003L 외 3건 (면적 378.6㎡)</t>
  </si>
  <si>
    <t>850408-*******</t>
  </si>
  <si>
    <t>임**영</t>
  </si>
  <si>
    <t>서울특별시 마포구 성지1길 33, 303호 (합정동,3층)</t>
  </si>
  <si>
    <t>873840</t>
  </si>
  <si>
    <t>105304-2014-09-1-630-029851</t>
  </si>
  <si>
    <t>금곡동 74-4 (면적 1,649.0㎡)</t>
  </si>
  <si>
    <t>881120-*******</t>
  </si>
  <si>
    <t>배**한</t>
  </si>
  <si>
    <t>인천광역시 계양구 계산새로 108, 403동 503호 (계산동,은행마을강북아파트)</t>
  </si>
  <si>
    <t>105304-2014-09-1-630-029864</t>
  </si>
  <si>
    <t>마전동 224-4 (면적 1,269.0㎡)</t>
  </si>
  <si>
    <t>890222-*******</t>
  </si>
  <si>
    <t>장**진</t>
  </si>
  <si>
    <t>인천광역시 서구 완정로64번길 7, 114동 1502호 (마전동,영남탑스빌아파트)</t>
  </si>
  <si>
    <t>956290</t>
  </si>
  <si>
    <t>105304-2014-09-1-670-029937</t>
  </si>
  <si>
    <t>오류동 0055B0009L (면적 381.0㎡)</t>
  </si>
  <si>
    <t>920227-*******</t>
  </si>
  <si>
    <t>이**래</t>
  </si>
  <si>
    <t>서울특별시 구로구 도림로20길 66, 2층 205호 (구로동,영서연립)</t>
  </si>
  <si>
    <t>803860</t>
  </si>
  <si>
    <t>105304-2014-09-1-640-029961</t>
  </si>
  <si>
    <t>대곡동 440-4 외 1건 (면적 2,514.0㎡)</t>
  </si>
  <si>
    <t>930816-*******</t>
  </si>
  <si>
    <t>이**원</t>
  </si>
  <si>
    <t>인천광역시 서구 설원로138번안길 28 (대곡동)</t>
  </si>
  <si>
    <t>4473030</t>
  </si>
  <si>
    <t>105305-2014-07-1-630-056417</t>
  </si>
  <si>
    <t>마전동 999-5 영남 114동 302호[1기분]</t>
  </si>
  <si>
    <t>661028-*******</t>
  </si>
  <si>
    <t>김**숙</t>
  </si>
  <si>
    <t>인천광역시 서구 원창로64번길 16-8 (원창동)</t>
  </si>
  <si>
    <t>5*3*3*3*</t>
  </si>
  <si>
    <t>255420</t>
  </si>
  <si>
    <t>105305-2014-07-1-630-057618</t>
  </si>
  <si>
    <t>마전동 927-1 서해 31동 312호[1기분]</t>
  </si>
  <si>
    <t>741215-*******</t>
  </si>
  <si>
    <t>최**행</t>
  </si>
  <si>
    <t>경기도 김포시 대곶면 대곶남로512번길 41-19</t>
  </si>
  <si>
    <t>0*7*3*0*0*2*</t>
  </si>
  <si>
    <t>52010</t>
  </si>
  <si>
    <t>105305-2014-07-1-630-057750</t>
  </si>
  <si>
    <t>마전동 917-1 한일 2동 504호[1기분]</t>
  </si>
  <si>
    <t>601207-*******</t>
  </si>
  <si>
    <t>정**훈</t>
  </si>
  <si>
    <t>충청남도 당진시 송악읍 송악로 520, 103동 503호 (수웅누리아파트)</t>
  </si>
  <si>
    <t>0*2*5*5*0*9*</t>
  </si>
  <si>
    <t>82560</t>
  </si>
  <si>
    <t>송준현</t>
  </si>
  <si>
    <t>105305-2014-07-1-630-060442</t>
  </si>
  <si>
    <t>마전동 997-1 검단힐스테이트2차 201동 401호[1기분]</t>
  </si>
  <si>
    <t>620306-*******</t>
  </si>
  <si>
    <t>배**심</t>
  </si>
  <si>
    <t>인천광역시 서구 완정로64번길 7, 114동 101호 (마전동,영남탑스빌아파트)</t>
  </si>
  <si>
    <t>324360</t>
  </si>
  <si>
    <t>105305-2014-07-1-630-060456</t>
  </si>
  <si>
    <t>마전동 997-1 검단힐스테이트2차 201동 1202호[1기분]</t>
  </si>
  <si>
    <t>690123-*******</t>
  </si>
  <si>
    <t>임**화</t>
  </si>
  <si>
    <t>인천광역시 서구 완정로92번길 41, 201동 1202호 (마전동,인천검단힐스테이트2차)</t>
  </si>
  <si>
    <t>0*1*9*4*-*8*3</t>
  </si>
  <si>
    <t>340680</t>
  </si>
  <si>
    <t>105305-2014-07-1-630-060457</t>
  </si>
  <si>
    <t>마전동 997-1 검단힐스테이트2차 201동 1301호[1기분]</t>
  </si>
  <si>
    <t>820201-*******</t>
  </si>
  <si>
    <t>경기도 용인시 기흥구 언남로 5, 102동 1303호 (언남동,스파팰리스 리가)</t>
  </si>
  <si>
    <t>105305-2014-07-1-630-060501</t>
  </si>
  <si>
    <t>마전동 997-1 검단힐스테이트2차 203동 503호[1기분]</t>
  </si>
  <si>
    <t>641028-*******</t>
  </si>
  <si>
    <t>강**균</t>
  </si>
  <si>
    <t>인천광역시 서구 완정로92번길 41, 203동 503호 (마전동,인천검단힐스테이트2차)</t>
  </si>
  <si>
    <t>105305-2014-07-1-630-060529</t>
  </si>
  <si>
    <t>마전동 997-1 검단힐스테이트2차 203동 1403호[1기분]</t>
  </si>
  <si>
    <t>550325-*******</t>
  </si>
  <si>
    <t>문**분</t>
  </si>
  <si>
    <t>인천광역시 강화군 길상면 해안남로620번길 44</t>
  </si>
  <si>
    <t>0*0*5*0*-*6*1</t>
  </si>
  <si>
    <t>105305-2014-07-1-630-061065</t>
  </si>
  <si>
    <t>마전동 999-1 검단2차아이파크 201동 1003호[1기분]</t>
  </si>
  <si>
    <t>720214-*******</t>
  </si>
  <si>
    <t>경기도 김포시 장릉로 14-15, A동 401호 (사우동,장능그린빌라)</t>
  </si>
  <si>
    <t>0*0*3*1*-*9*6</t>
  </si>
  <si>
    <t>358940</t>
  </si>
  <si>
    <t>105305-2014-07-1-630-061088</t>
  </si>
  <si>
    <t>마전동 999-1 검단2차아이파크 202동 504호[1기분]</t>
  </si>
  <si>
    <t>540909-*******</t>
  </si>
  <si>
    <t>인천광역시 서구 청라에메랄드로 30, 119동 1602호 (연희동,청라자이)</t>
  </si>
  <si>
    <t>0*0*3*6*-*0*0</t>
  </si>
  <si>
    <t>308830</t>
  </si>
  <si>
    <t>105305-2014-07-1-630-061089</t>
  </si>
  <si>
    <t>마전동 999-1 검단2차아이파크 202동 601호[1기분]</t>
  </si>
  <si>
    <t>720215-*******</t>
  </si>
  <si>
    <t>문**경</t>
  </si>
  <si>
    <t>인천광역시 서구 마전동  검단1차대주피오레아파트 검단2지구59블럭 109동 501호 (26통1반)</t>
  </si>
  <si>
    <t>0*1*4*5*9*4*</t>
  </si>
  <si>
    <t>315640</t>
  </si>
  <si>
    <t>105305-2014-07-1-630-061131</t>
  </si>
  <si>
    <t>마전동 999-1 검단2차아이파크 204동 104호[1기분]</t>
  </si>
  <si>
    <t>711022-*******</t>
  </si>
  <si>
    <t>유**영</t>
  </si>
  <si>
    <t>인천광역시 서구 검단로540번길 59, 204동 104호 (마전동,검단2차아이파크아파트)</t>
  </si>
  <si>
    <t>0*7*2*3*1*2*</t>
  </si>
  <si>
    <t>310010</t>
  </si>
  <si>
    <t>105305-2014-07-1-630-061135</t>
  </si>
  <si>
    <t>마전동 999-1 검단2차아이파크 204동 503호[1기분]</t>
  </si>
  <si>
    <t>630120-*******</t>
  </si>
  <si>
    <t>최**희</t>
  </si>
  <si>
    <t>인천광역시 서구 검단로540번길 59, 204동 503호 (마전동,검단2차아이파크아파트)</t>
  </si>
  <si>
    <t>342620</t>
  </si>
  <si>
    <t>105305-2014-07-1-630-061150</t>
  </si>
  <si>
    <t>마전동 999-1 검단2차아이파크 204동 1003호[1기분]</t>
  </si>
  <si>
    <t>750101-*******</t>
  </si>
  <si>
    <t>유**선</t>
  </si>
  <si>
    <t>인천광역시 서구 검단로540번길 59, 204동 1003호 (마전동,검단2차아이파크아파트)</t>
  </si>
  <si>
    <t>0*1*9*6*-*1*0</t>
  </si>
  <si>
    <t>105305-2014-07-1-630-061158</t>
  </si>
  <si>
    <t>마전동 999-1 검단2차아이파크 204동 1403호[1기분]</t>
  </si>
  <si>
    <t>620519-*******</t>
  </si>
  <si>
    <t>정**수</t>
  </si>
  <si>
    <t>인천광역시 서구 검단로540번길 59, 204동 1403호 (마전동,검단2차아이파크아파트)</t>
  </si>
  <si>
    <t>0*0*2*0*-*8*2</t>
  </si>
  <si>
    <t>0*1*9*3*-*8*6</t>
  </si>
  <si>
    <t>105305-2014-07-1-630-061159</t>
  </si>
  <si>
    <t>마전동 999-1 검단2차아이파크 204동 1404호[1기분]</t>
  </si>
  <si>
    <t>680525-*******</t>
  </si>
  <si>
    <t>인천광역시 서구 검단로540번길 59, 204동 1404호 (마전동,검단2차아이파크아파트)</t>
  </si>
  <si>
    <t>0*6*3*5*9*9*</t>
  </si>
  <si>
    <t>358960</t>
  </si>
  <si>
    <t>105305-2014-07-1-630-061255</t>
  </si>
  <si>
    <t>마전동 999-1 검단2차아이파크 207동 501호[1기분]</t>
  </si>
  <si>
    <t>810826-*******</t>
  </si>
  <si>
    <t>문**진</t>
  </si>
  <si>
    <t>인천광역시 서구 검단로540번길 59, 207동 501호 (마전동,검단2차아이파크아파트)</t>
  </si>
  <si>
    <t>308770</t>
  </si>
  <si>
    <t>105305-2014-07-1-660-063167</t>
  </si>
  <si>
    <t>당하동 820-1 태평 106동 2008호[1기분]</t>
  </si>
  <si>
    <t>430906-*******</t>
  </si>
  <si>
    <t>인천광역시 서구 승학로402번길 25-11, 2층 (검암동)</t>
  </si>
  <si>
    <t>0*1*9*2*-*8*3</t>
  </si>
  <si>
    <t>83520</t>
  </si>
  <si>
    <t>105305-2014-07-1-640-071312</t>
  </si>
  <si>
    <t>불로동 179 동부 101동 1602호[1기분]</t>
  </si>
  <si>
    <t>730815-*******</t>
  </si>
  <si>
    <t>노**평</t>
  </si>
  <si>
    <t>인천광역시 서구 검단로 851, 101동 1602호 (불로동,동부아파트)</t>
  </si>
  <si>
    <t>0*1*3*7*0*2*</t>
  </si>
  <si>
    <t>80920</t>
  </si>
  <si>
    <t>105305-2014-07-1-640-071580</t>
  </si>
  <si>
    <t>불로동 179 동부 106동 1801호[1기분]</t>
  </si>
  <si>
    <t>540610-*******</t>
  </si>
  <si>
    <t>최**란</t>
  </si>
  <si>
    <t>인천광역시 서구 검단로 851, 106동 1801호 (불로동,동부아파트)</t>
  </si>
  <si>
    <t>143310</t>
  </si>
  <si>
    <t>105305-2014-07-1-640-073620</t>
  </si>
  <si>
    <t>불로동 316-1 퀸스타운동성 207동 1303호[1기분]</t>
  </si>
  <si>
    <t>451026-*******</t>
  </si>
  <si>
    <t>신**수</t>
  </si>
  <si>
    <t>인천광역시 서구 검단로 851, 101동 201호 (불로동,동부아파트)</t>
  </si>
  <si>
    <t>79010</t>
  </si>
  <si>
    <t>105305-2014-07-1-670-076660</t>
  </si>
  <si>
    <t>오류동 블럭 74-2 인천검단힐스테이트3차1단지 305동 1301호[1기분]</t>
  </si>
  <si>
    <t>521124-*******</t>
  </si>
  <si>
    <t>민**한</t>
  </si>
  <si>
    <t>인천광역시 부평구 부영로 196, 3동 1302호 (부평동,대림아파트)</t>
  </si>
  <si>
    <t>0*0*5*1*-*2*5</t>
  </si>
  <si>
    <t>302570</t>
  </si>
  <si>
    <t>105305-2014-07-1-670-076667</t>
  </si>
  <si>
    <t>오류동 블럭 74-2 인천검단힐스테이트3차1단지 305동 1402호[1기분]</t>
  </si>
  <si>
    <t>641014-*******</t>
  </si>
  <si>
    <t>김**자</t>
  </si>
  <si>
    <t>경기도 안산시 상록구 안산천남1로 100, 1001동 802호 (이동,주공그린빌아파트)</t>
  </si>
  <si>
    <t>313570</t>
  </si>
  <si>
    <t>105305-2014-07-1-670-076670</t>
  </si>
  <si>
    <t>오류동 블럭 74-2 인천검단힐스테이트3차1단지 305동 1501호[1기분]</t>
  </si>
  <si>
    <t>611013-*******</t>
  </si>
  <si>
    <t>윤**옥</t>
  </si>
  <si>
    <t>인천광역시 서구 봉화로 60-17, 305동 1501호 (오류동,인천검단힐스테이트3차1단지)</t>
  </si>
  <si>
    <t>0*7*2*7*6*6*</t>
  </si>
  <si>
    <t>105305-2014-07-1-630-130647</t>
  </si>
  <si>
    <t>마전동 블럭 7-6[1기분]</t>
  </si>
  <si>
    <t>780312-*******</t>
  </si>
  <si>
    <t>유**정</t>
  </si>
  <si>
    <t>인천광역시 서구 검단로623번길 73, 404호 (마전동,유스하우스)</t>
  </si>
  <si>
    <t>0*0*6*9*9*0</t>
  </si>
  <si>
    <t>656500</t>
  </si>
  <si>
    <t>105305-2014-07-1-630-130917</t>
  </si>
  <si>
    <t>마전동 블럭 21-8[1기분]</t>
  </si>
  <si>
    <t>601128-*******</t>
  </si>
  <si>
    <t>윤**식</t>
  </si>
  <si>
    <t>인천광역시 서구 검단로609번길 23 (마전동)</t>
  </si>
  <si>
    <t>0*0*2*8*-*8*7</t>
  </si>
  <si>
    <t>426540</t>
  </si>
  <si>
    <t>105305-2014-07-1-630-131769</t>
  </si>
  <si>
    <t>마전동 블록지번 51-103[1기분]</t>
  </si>
  <si>
    <t>405200</t>
  </si>
  <si>
    <t>105305-2014-07-1-630-132644</t>
  </si>
  <si>
    <t>마전동 997-1 검단힐스테이트2차 203동 1003호[1기분]</t>
  </si>
  <si>
    <t>350805-*******</t>
  </si>
  <si>
    <t>나**임</t>
  </si>
  <si>
    <t>광주광역시 동구 동계로15번길 25 (동명동)</t>
  </si>
  <si>
    <t>105305-2014-07-1-630-132660</t>
  </si>
  <si>
    <t>마전동 997-1 검단힐스테이트2차 203동 201호[1기분]</t>
  </si>
  <si>
    <t>560506-*******</t>
  </si>
  <si>
    <t>이**찬</t>
  </si>
  <si>
    <t>인천광역시 서구 완정로92번길 41, 203동 201호 (마전동,인천검단힐스테이트2차)</t>
  </si>
  <si>
    <t>0*1*7*7*0*9*</t>
  </si>
  <si>
    <t>305320</t>
  </si>
  <si>
    <t>105305-2014-07-1-630-132711</t>
  </si>
  <si>
    <t>마전동 997-1 검단힐스테이트2차 203동 1404호[1기분]</t>
  </si>
  <si>
    <t>670311-*******</t>
  </si>
  <si>
    <t>우**복</t>
  </si>
  <si>
    <t>인천광역시 서구 완정로92번길 41, 203동 1404호 (마전동,인천검단힐스테이트2차)</t>
  </si>
  <si>
    <t>0*0*6*3*-*4*2</t>
  </si>
  <si>
    <t>0*7*2*1*2*6*</t>
  </si>
  <si>
    <t>105305-2014-07-1-630-132726</t>
  </si>
  <si>
    <t>마전동 997-1 검단힐스테이트2차 203동 402호[1기분]</t>
  </si>
  <si>
    <t>691101-*******</t>
  </si>
  <si>
    <t>인천광역시 부평구 마분로 24-2, 2층 (부개동)</t>
  </si>
  <si>
    <t>0*6*3*4*1*5*</t>
  </si>
  <si>
    <t>105305-2014-07-1-630-132747</t>
  </si>
  <si>
    <t>마전동 997-1 검단힐스테이트2차 203동 1501호[1기분]</t>
  </si>
  <si>
    <t>741220-*******</t>
  </si>
  <si>
    <t>전**경</t>
  </si>
  <si>
    <t>인천광역시 서구 검단로501번안길 5, 101동 603호 (마전동,이지미래지향아파트)</t>
  </si>
  <si>
    <t>332520</t>
  </si>
  <si>
    <t>105305-2014-07-1-630-132940</t>
  </si>
  <si>
    <t>마전동 999-1 검단2차아이파크 201동 501호[1기분]</t>
  </si>
  <si>
    <t>580129-*******</t>
  </si>
  <si>
    <t>최**숙</t>
  </si>
  <si>
    <t>인천광역시 서구 검단로540번길 59, 201동 501호 (마전동,검단2차아이파크아파트)</t>
  </si>
  <si>
    <t>0*-*0*0*5*5*</t>
  </si>
  <si>
    <t>342640</t>
  </si>
  <si>
    <t>105305-2014-07-1-630-132960</t>
  </si>
  <si>
    <t>마전동 999-1 검단2차아이파크 206동 1501호[1기분]</t>
  </si>
  <si>
    <t>600530-*******</t>
  </si>
  <si>
    <t>민**기</t>
  </si>
  <si>
    <t>인천광역시 서구 검단로540번길 59, 206동 1501호 (마전동,검단2차아이파크아파트)</t>
  </si>
  <si>
    <t>0*1*7*0*3*3*</t>
  </si>
  <si>
    <t>353700</t>
  </si>
  <si>
    <t>105305-2014-07-1-630-132996</t>
  </si>
  <si>
    <t>마전동 999-1 검단2차아이파크 204동 403호[1기분]</t>
  </si>
  <si>
    <t>640510-*******</t>
  </si>
  <si>
    <t>나**숙</t>
  </si>
  <si>
    <t>인천광역시 서구 검단로540번길 59, 204동 403호 (마전동,검단2차아이파크아파트)</t>
  </si>
  <si>
    <t>0*1*9*7*1*3*</t>
  </si>
  <si>
    <t>105305-2014-07-1-630-133070</t>
  </si>
  <si>
    <t>마전동 999-1 검단2차아이파크 205동 1503호[1기분]</t>
  </si>
  <si>
    <t>690519-*******</t>
  </si>
  <si>
    <t>조**익</t>
  </si>
  <si>
    <t>인천광역시 서구 검단로540번길 59, 205동 1503호 (마전동,검단2차아이파크아파트)</t>
  </si>
  <si>
    <t>0*6*9*6*-*3*3</t>
  </si>
  <si>
    <t>105305-2014-07-1-630-133110</t>
  </si>
  <si>
    <t>마전동 999-1 검단2차아이파크 201동 204호[1기분]</t>
  </si>
  <si>
    <t>730227-*******</t>
  </si>
  <si>
    <t>김**영</t>
  </si>
  <si>
    <t>울산광역시 남구 두왕로34번길 42, 102동 1705호 (선암동,신선산휴먼빌)</t>
  </si>
  <si>
    <t>0*0*9*9*-*8*3</t>
  </si>
  <si>
    <t>320880</t>
  </si>
  <si>
    <t>105305-2014-07-1-630-133122</t>
  </si>
  <si>
    <t>마전동 999-1 검단2차아이파크 205동 1001호[1기분]</t>
  </si>
  <si>
    <t>741029-*******</t>
  </si>
  <si>
    <t>최**영</t>
  </si>
  <si>
    <t>인천광역시 서구 검단로540번길 59, 205동 1001호 (마전동,검단2차아이파크아파트)</t>
  </si>
  <si>
    <t>0*0*9*3*-*2*9</t>
  </si>
  <si>
    <t>322430</t>
  </si>
  <si>
    <t>105305-2014-07-1-630-133135</t>
  </si>
  <si>
    <t>마전동 999-1 검단2차아이파크 202동 902호[1기분]</t>
  </si>
  <si>
    <t>760416-*******</t>
  </si>
  <si>
    <t>김**진</t>
  </si>
  <si>
    <t>인천광역시 부평구 세월천로40번길 37, 204호 (청천동)</t>
  </si>
  <si>
    <t>0*1*-*9*4*3*8*</t>
  </si>
  <si>
    <t>105305-2014-07-1-630-133145</t>
  </si>
  <si>
    <t>마전동 999-1 검단2차아이파크 201동 504호[1기분]</t>
  </si>
  <si>
    <t>770926-*******</t>
  </si>
  <si>
    <t>조**영</t>
  </si>
  <si>
    <t>서울특별시 용산구 원효로89길 18-24 (청파동3가)</t>
  </si>
  <si>
    <t>0*0*2*2*-*3*0</t>
  </si>
  <si>
    <t>105305-2014-07-1-630-133161</t>
  </si>
  <si>
    <t>마전동 999-1 검단2차아이파크 204동 601호[1기분]</t>
  </si>
  <si>
    <t>830519-*******</t>
  </si>
  <si>
    <t>김**준</t>
  </si>
  <si>
    <t>인천광역시 서구 검단로540번길 59, 204동 601호 (마전동,검단2차아이파크아파트)</t>
  </si>
  <si>
    <t>350800</t>
  </si>
  <si>
    <t>105305-2014-07-1-670-134276</t>
  </si>
  <si>
    <t>왕길동 661-1 검단이편한세상 118동 1201호[1기분]</t>
  </si>
  <si>
    <t>400113-*******</t>
  </si>
  <si>
    <t>최**동</t>
  </si>
  <si>
    <t>인천광역시 서구 검단로 446, 118동 1201호 (왕길동,검단e-편한세상아파트)</t>
  </si>
  <si>
    <t>0*1*2*2*6*1*</t>
  </si>
  <si>
    <t>314060</t>
  </si>
  <si>
    <t>105305-2014-07-1-670-134615</t>
  </si>
  <si>
    <t>왕길동 661-1 검단이편한세상 119동 1302호[1기분]</t>
  </si>
  <si>
    <t>630623-*******</t>
  </si>
  <si>
    <t>서**석</t>
  </si>
  <si>
    <t>인천광역시 강화군 강화읍 갑룡길117번길 12-9, 6동 301호 (용정리.럭키빌라)</t>
  </si>
  <si>
    <t>0*1*1*1*-*3*4</t>
  </si>
  <si>
    <t>307270</t>
  </si>
  <si>
    <t>105305-2014-07-1-670-134778</t>
  </si>
  <si>
    <t>왕길동 661-1 검단이편한세상 119동 802호[1기분]</t>
  </si>
  <si>
    <t>671123-*******</t>
  </si>
  <si>
    <t>인천광역시 서구 검단로 446, 119동 802호 (왕길동,검단e-편한세상아파트)</t>
  </si>
  <si>
    <t>0*1*9*1*-*6*8</t>
  </si>
  <si>
    <t>105305-2014-07-1-630-135415</t>
  </si>
  <si>
    <t>마전동 901-12[1기분]</t>
  </si>
  <si>
    <t>이**녀</t>
  </si>
  <si>
    <t>인천광역시 서구 완정로188번1길 7, 3동 105호 (마전동)</t>
  </si>
  <si>
    <t>0*-*6*9*2*1*</t>
  </si>
  <si>
    <t>393470</t>
  </si>
  <si>
    <t>105305-2014-07-1-630-135416</t>
  </si>
  <si>
    <t>마전동 901-11[1기분]</t>
  </si>
  <si>
    <t>530212-*******</t>
  </si>
  <si>
    <t>인천광역시 서구 염곡로200번길 9-3 (석남동)</t>
  </si>
  <si>
    <t>380730</t>
  </si>
  <si>
    <t>2014-09-03</t>
  </si>
  <si>
    <t>105305-2014-07-1-660-136061</t>
  </si>
  <si>
    <t>당하동 895-1 탑스빌(신대진) 110동 906호[1기분]</t>
  </si>
  <si>
    <t>660901-*******</t>
  </si>
  <si>
    <t>김**연</t>
  </si>
  <si>
    <t>경기도 고양시 일산동구 위시티2로11번길 45, 102동 1901호 (식사동,위시티일산자이주상복합)</t>
  </si>
  <si>
    <t>0*1*1*1*7*</t>
  </si>
  <si>
    <t>128220</t>
  </si>
  <si>
    <t>105305-2014-07-1-630-136820</t>
  </si>
  <si>
    <t>마전동 1059-2[1기분]</t>
  </si>
  <si>
    <t>680825-*******</t>
  </si>
  <si>
    <t>최**례</t>
  </si>
  <si>
    <t>인천광역시 서구 가정로 387, 116동 1504호 (신현동,신현e-편한세상·하늘채아파트)</t>
  </si>
  <si>
    <t>0*0*8*3*-*5*5</t>
  </si>
  <si>
    <t>307490</t>
  </si>
  <si>
    <t>105305-2014-07-1-630-137562</t>
  </si>
  <si>
    <t>당하동 1090-1 검단힐스테이트4차 404동 1502호[1기분]</t>
  </si>
  <si>
    <t>610819-*******</t>
  </si>
  <si>
    <t>윤**나</t>
  </si>
  <si>
    <t>인천광역시 부평구 장제로 64, 416호 (부평동,엠씨티)</t>
  </si>
  <si>
    <t>0*1*9*4*4*0*</t>
  </si>
  <si>
    <t>300270</t>
  </si>
  <si>
    <t>105305-2014-07-1-630-138184</t>
  </si>
  <si>
    <t>당하동 1099-2 당하푸르지오 306동 1002호[1기분]</t>
  </si>
  <si>
    <t>600718-*******</t>
  </si>
  <si>
    <t>김**업</t>
  </si>
  <si>
    <t>인천광역시 계양구 임학동로56번길 1 (임학동)</t>
  </si>
  <si>
    <t>0*1*9*5*-*6*5</t>
  </si>
  <si>
    <t>193640</t>
  </si>
  <si>
    <t>105305-2014-07-1-630-138352</t>
  </si>
  <si>
    <t>당하동 1099-2 당하푸르지오 307동 302호[1기분]</t>
  </si>
  <si>
    <t>770105-*******</t>
  </si>
  <si>
    <t>함**훈</t>
  </si>
  <si>
    <t>인천 서구 당하동  46-2 대우푸르지오 306-1103</t>
  </si>
  <si>
    <t>0*0*7*1*-*4*6</t>
  </si>
  <si>
    <t>6*1*2*1*5*4*1</t>
  </si>
  <si>
    <t>125840</t>
  </si>
  <si>
    <t>105305-2014-07-1-630-138665</t>
  </si>
  <si>
    <t>당하동 1107-9[1기분]</t>
  </si>
  <si>
    <t>600322-*******</t>
  </si>
  <si>
    <t>박**팔</t>
  </si>
  <si>
    <t>인천광역시 서구 완정로65번안길 10, 109동 1305호 (마전동,검단1차대주피오레아파트)</t>
  </si>
  <si>
    <t>0*1*2*6*6*3*</t>
  </si>
  <si>
    <t>583590</t>
  </si>
  <si>
    <t>105305-2014-07-1-630-138666</t>
  </si>
  <si>
    <t>당하동 1108-1[1기분]</t>
  </si>
  <si>
    <t>601027-*******</t>
  </si>
  <si>
    <t>경기도 부천시 오정구 삼작로526번길 7, 3층 (작동)</t>
  </si>
  <si>
    <t>-*1*-*2*8*8*5*</t>
  </si>
  <si>
    <t>791320</t>
  </si>
  <si>
    <t>105305-2014-07-1-630-138669</t>
  </si>
  <si>
    <t>당하동 1108-3[1기분]</t>
  </si>
  <si>
    <t>410507-*******</t>
  </si>
  <si>
    <t>인천광역시 서구 청마로134번길 17-9, A동 404호 (당하동,이에스타운)</t>
  </si>
  <si>
    <t>0*0*5*5*-*7*1</t>
  </si>
  <si>
    <t>0*0*7*0*-*7*1</t>
  </si>
  <si>
    <t>318580</t>
  </si>
  <si>
    <t>105305-2014-07-1-630-139135</t>
  </si>
  <si>
    <t>마전동 1063-3 외 주택1건[1기분]</t>
  </si>
  <si>
    <t>681005-*******</t>
  </si>
  <si>
    <t>서울특별시 강서구 공항대로15길 46 (공항동)</t>
  </si>
  <si>
    <t>0*0*8*1*-*2*9</t>
  </si>
  <si>
    <t>492290</t>
  </si>
  <si>
    <t>105305-2014-07-1-650-139144</t>
  </si>
  <si>
    <t>원당동 58-3[1기분]</t>
  </si>
  <si>
    <t>인천광역시 서구 원당동 58 (9통1반)</t>
  </si>
  <si>
    <t>3620</t>
  </si>
  <si>
    <t>105305-2014-07-1-650-139204</t>
  </si>
  <si>
    <t>원당동 419[1기분]</t>
  </si>
  <si>
    <t>381003-*******</t>
  </si>
  <si>
    <t>이**임</t>
  </si>
  <si>
    <t>인천광역시 서구 원당동 419 (10통2반)</t>
  </si>
  <si>
    <t>0*1*4*7*8*5*</t>
  </si>
  <si>
    <t>43960</t>
  </si>
  <si>
    <t>105305-2014-07-1-650-139235</t>
  </si>
  <si>
    <t>원당동 799-4[1기분]</t>
  </si>
  <si>
    <t>700828-*******</t>
  </si>
  <si>
    <t>우**일</t>
  </si>
  <si>
    <t>인천광역시 서구 고산후로183번길 12, 301호 (원당동)</t>
  </si>
  <si>
    <t>426500</t>
  </si>
  <si>
    <t>105305-2014-07-1-650-139274</t>
  </si>
  <si>
    <t>원당동 808-6[1기분]</t>
  </si>
  <si>
    <t>600916-*******</t>
  </si>
  <si>
    <t>박**자</t>
  </si>
  <si>
    <t>인천광역시 서구 고산후로161번안길 3, 301호 (원당동,호림주택)</t>
  </si>
  <si>
    <t>0*1*7*0*7*4*</t>
  </si>
  <si>
    <t>394370</t>
  </si>
  <si>
    <t>105305-2014-07-1-650-139618</t>
  </si>
  <si>
    <t>원당동 823-1 원당LG자이 710동 1401호[1기분]</t>
  </si>
  <si>
    <t>760529-*******</t>
  </si>
  <si>
    <t>구**영</t>
  </si>
  <si>
    <t>전라남도 강진군 병영면 한림길 23-4</t>
  </si>
  <si>
    <t>0*9*5*7*7*0*</t>
  </si>
  <si>
    <t>109730</t>
  </si>
  <si>
    <t>2014-09-11</t>
  </si>
  <si>
    <t>105305-2014-07-1-650-139711</t>
  </si>
  <si>
    <t>원당동 823-1 원당LG자이 707동 201호[1기분]</t>
  </si>
  <si>
    <t>800513-*******</t>
  </si>
  <si>
    <t>서울특별시 강남구 언주로99길 22, 303호 (역삼동)</t>
  </si>
  <si>
    <t>0*0*9*7*-*8*5</t>
  </si>
  <si>
    <t>142220</t>
  </si>
  <si>
    <t>105305-2014-07-1-650-141980</t>
  </si>
  <si>
    <t>원당동 798-2[1기분]</t>
  </si>
  <si>
    <t>560501-*******</t>
  </si>
  <si>
    <t>나**준</t>
  </si>
  <si>
    <t>인천광역시 서구 고산후로161번안길 27, 4층 401호 (원당동)</t>
  </si>
  <si>
    <t>0*0*8*4*-*9*9</t>
  </si>
  <si>
    <t>578490</t>
  </si>
  <si>
    <t>105305-2014-07-1-650-141988</t>
  </si>
  <si>
    <t>원당동 805-6[1기분]</t>
  </si>
  <si>
    <t>935720</t>
  </si>
  <si>
    <t>105305-2014-07-1-640-142215</t>
  </si>
  <si>
    <t>불로동 179 동부 101동 1402호[1기분]</t>
  </si>
  <si>
    <t>460307-*******</t>
  </si>
  <si>
    <t>구**자</t>
  </si>
  <si>
    <t>인천광역시 서구 검단로 851, 101동 1402호 (불로동,동부아파트)</t>
  </si>
  <si>
    <t>0*0*3*3*-*3*2</t>
  </si>
  <si>
    <t>105305-2014-07-1-640-142317</t>
  </si>
  <si>
    <t>불로동 179 동부 108동 1402호[1기분]</t>
  </si>
  <si>
    <t>원**란</t>
  </si>
  <si>
    <t>인천광역시 강화군 양도면 건평로 60</t>
  </si>
  <si>
    <t>0*6*9*3*-*2*8</t>
  </si>
  <si>
    <t>107070</t>
  </si>
  <si>
    <t>105305-2014-07-1-640-144289</t>
  </si>
  <si>
    <t>불로동 블럭 17-9[1기분]</t>
  </si>
  <si>
    <t>198112-*******</t>
  </si>
  <si>
    <t>남**문**불**종**회</t>
  </si>
  <si>
    <t>인천 서구 불로동  450</t>
  </si>
  <si>
    <t>0*1*4*9*6*3*</t>
  </si>
  <si>
    <t>267100</t>
  </si>
  <si>
    <t>105305-2014-07-1-640-144691</t>
  </si>
  <si>
    <t>불로동 블럭 37-2[1기분][토지]</t>
  </si>
  <si>
    <t>581007-*******</t>
  </si>
  <si>
    <t>최**화</t>
  </si>
  <si>
    <t>0*0*4*3*-*9*7</t>
  </si>
  <si>
    <t>0*1*9*7*-*1*7</t>
  </si>
  <si>
    <t>82120</t>
  </si>
  <si>
    <t>105305-2014-07-1-640-144692</t>
  </si>
  <si>
    <t>105305-2014-07-1-630-145992</t>
  </si>
  <si>
    <t>금곡동 404-7[1기분]</t>
  </si>
  <si>
    <t>310205-*******</t>
  </si>
  <si>
    <t>권**길</t>
  </si>
  <si>
    <t>인천광역시 서구 금곡동 404 (29통3반)</t>
  </si>
  <si>
    <t>30550</t>
  </si>
  <si>
    <t>105305-2014-07-1-670-146154</t>
  </si>
  <si>
    <t>오류동 블럭 80-1 드림파크어울림1단지 110동 804호[1기분]</t>
  </si>
  <si>
    <t>520726-*******</t>
  </si>
  <si>
    <t>최**순</t>
  </si>
  <si>
    <t>경상북도 경산시 성암로1길 22-10, 102호 (옥산동)</t>
  </si>
  <si>
    <t>0*0*4*3*-*0*8</t>
  </si>
  <si>
    <t>307150</t>
  </si>
  <si>
    <t>105305-2014-07-1-670-146389</t>
  </si>
  <si>
    <t>오류동 블럭 80-1 드림파크어울림1단지 110동 903호[1기분]</t>
  </si>
  <si>
    <t>750615-*******</t>
  </si>
  <si>
    <t>인천광역시 서구 옻우물로8번길 5, 다동 301호 (석남동,화림빌라)</t>
  </si>
  <si>
    <t>105305-2014-07-1-670-146447</t>
  </si>
  <si>
    <t>오류동 블럭 80-1 드림파크어울림1단지 110동 1001호[1기분]</t>
  </si>
  <si>
    <t>820915-*******</t>
  </si>
  <si>
    <t>이**윤</t>
  </si>
  <si>
    <t>충청북도 옥천군 옥천읍 동부로 16, 102동 1304호 (하늘빛아파트)</t>
  </si>
  <si>
    <t>0*2*3*2*6*6*</t>
  </si>
  <si>
    <t>105305-2014-07-1-670-147841</t>
  </si>
  <si>
    <t>왕길동 648-3[1기분]</t>
  </si>
  <si>
    <t>423250</t>
  </si>
  <si>
    <t>105305-2014-07-1-670-147846</t>
  </si>
  <si>
    <t>왕길동 648-9[1기분]</t>
  </si>
  <si>
    <t>541003-*******</t>
  </si>
  <si>
    <t>조**연</t>
  </si>
  <si>
    <t>인천광역시 서구 봉수대로1440번안길 17-5 (왕길동)</t>
  </si>
  <si>
    <t>348540</t>
  </si>
  <si>
    <t>105305-2014-07-1-630-148107</t>
  </si>
  <si>
    <t>금곡동 723-19[1기분]</t>
  </si>
  <si>
    <t>760528-*******</t>
  </si>
  <si>
    <t>안**정</t>
  </si>
  <si>
    <t>인천광역시 동구 송현로 50, 122동 202호 (송현동,솔빛마을주공아파트)</t>
  </si>
  <si>
    <t>0*0*9*0*-*4*3</t>
  </si>
  <si>
    <t>0*9*3*5*1*3*</t>
  </si>
  <si>
    <t>396340</t>
  </si>
  <si>
    <t>105305-2014-07-1-650-148902</t>
  </si>
  <si>
    <t>원당동 808-15[1기분]</t>
  </si>
  <si>
    <t>811130-*******</t>
  </si>
  <si>
    <t>진**원</t>
  </si>
  <si>
    <t>인천광역시 서구 고산후로161번길 26, 401호 도원주택 (원당동)</t>
  </si>
  <si>
    <t>0*0*8*3* *1*1</t>
  </si>
  <si>
    <t>0*0*8*3*-*1*1</t>
  </si>
  <si>
    <t>534560</t>
  </si>
  <si>
    <t>105305-2014-07-1-630-154682</t>
  </si>
  <si>
    <t>금곡동 723-25[1기분]</t>
  </si>
  <si>
    <t>581211-*******</t>
  </si>
  <si>
    <t>한**복</t>
  </si>
  <si>
    <t>경기도 김포시 양촌읍 황금2로 3-50</t>
  </si>
  <si>
    <t>0*9*4*6*7*7*</t>
  </si>
  <si>
    <t>621300</t>
  </si>
  <si>
    <t>105305-2014-07-1-650-155030</t>
  </si>
  <si>
    <t>원당동 815-6[1기분]</t>
  </si>
  <si>
    <t>780408-*******</t>
  </si>
  <si>
    <t>이**서</t>
  </si>
  <si>
    <t>인천광역시 서구 원당대로840번길 21, 821동 703호 (당하동,풍림아이원아파트)</t>
  </si>
  <si>
    <t>0*0*9*9*-*6*4</t>
  </si>
  <si>
    <t>404550</t>
  </si>
  <si>
    <t>105305-2014-07-1-630-156169</t>
  </si>
  <si>
    <t>당하동 1087-9 스페이스빌 2동 402호[1기분]</t>
  </si>
  <si>
    <t>640702-*******</t>
  </si>
  <si>
    <t>심**자</t>
  </si>
  <si>
    <t>인천광역시 서구 청마로 76-1, 나동 402호 (당하동,스페이스빌)</t>
  </si>
  <si>
    <t>50470</t>
  </si>
  <si>
    <t>105305-2014-07-1-650-156397</t>
  </si>
  <si>
    <t>원당동 834-4[1기분]</t>
  </si>
  <si>
    <t>380560</t>
  </si>
  <si>
    <t>105305-2014-07-1-650-156398</t>
  </si>
  <si>
    <t>원당동 834-5[1기분]</t>
  </si>
  <si>
    <t>417010</t>
  </si>
  <si>
    <t>105305-2014-07-1-650-156582</t>
  </si>
  <si>
    <t>원당동 838-11[1기분]</t>
  </si>
  <si>
    <t>710315-*******</t>
  </si>
  <si>
    <t>김**정</t>
  </si>
  <si>
    <t>인천광역시 서구 고산로40번1길 14-5 (원당동)</t>
  </si>
  <si>
    <t>0*0*5*7*-*0*7</t>
  </si>
  <si>
    <t>336210</t>
  </si>
  <si>
    <t>105305-2014-09-1-630-286985</t>
  </si>
  <si>
    <t>마전동 블럭 7-6[2기분]</t>
  </si>
  <si>
    <t>644280</t>
  </si>
  <si>
    <t>105305-2014-09-1-630-288095</t>
  </si>
  <si>
    <t>마전동 블록지번 51-103[2기분]</t>
  </si>
  <si>
    <t>397420</t>
  </si>
  <si>
    <t>105305-2014-09-1-630-288526</t>
  </si>
  <si>
    <t>마전동 921-5 승보주택 3동 101호[2기분]</t>
  </si>
  <si>
    <t>740625-*******</t>
  </si>
  <si>
    <t>김**택</t>
  </si>
  <si>
    <t>서울특별시 관악구 법원단지5길 66, 402호 (신림동,아남빌라)</t>
  </si>
  <si>
    <t>27050</t>
  </si>
  <si>
    <t>안철주</t>
  </si>
  <si>
    <t>지방세납부시스템에서 가상계좌에서 납기내 수납 못함(440-3062)</t>
  </si>
  <si>
    <t>105305-2014-09-1-630-291719</t>
  </si>
  <si>
    <t>마전동 901-12[2기분]</t>
  </si>
  <si>
    <t>385870</t>
  </si>
  <si>
    <t>105305-2014-09-1-630-294916</t>
  </si>
  <si>
    <t>당하동 1108-1[2기분]</t>
  </si>
  <si>
    <t>776900</t>
  </si>
  <si>
    <t>105305-2014-09-1-630-295382</t>
  </si>
  <si>
    <t>마전동 1063-3 외 주택1건[2기분]</t>
  </si>
  <si>
    <t>482250</t>
  </si>
  <si>
    <t>105305-2014-09-1-640-300823</t>
  </si>
  <si>
    <t>불로동 블럭 37-7[2기분]</t>
  </si>
  <si>
    <t>460815-*******</t>
  </si>
  <si>
    <t>인천광역시 서구 검단로744번4길 4-16, 401호 (불로동,으뜸하우스)</t>
  </si>
  <si>
    <t>0*1*2*6*2*7*</t>
  </si>
  <si>
    <t>455070</t>
  </si>
  <si>
    <t>105305-2014-09-1-640-300835</t>
  </si>
  <si>
    <t>불로동 블록지번 38-1201[2기분]</t>
  </si>
  <si>
    <t>640206-*******</t>
  </si>
  <si>
    <t>박**열</t>
  </si>
  <si>
    <t>인천광역시 서구 검단로744번4길 23, 401호 (불로동,태광씨티빌)</t>
  </si>
  <si>
    <t>0*1*3*9*7*4*</t>
  </si>
  <si>
    <t>432570</t>
  </si>
  <si>
    <t>105305-2014-09-1-670-302221</t>
  </si>
  <si>
    <t>오류동 블럭 80-1 드림파크어울림1단지 106동 304호 외 주택1건[2기분]</t>
  </si>
  <si>
    <t>580902-*******</t>
  </si>
  <si>
    <t>경기도 시흥시 월곶중앙로30번길 31, 1509호 (월곶동,알파시티)</t>
  </si>
  <si>
    <t>473360</t>
  </si>
  <si>
    <t>105305-2014-09-1-670-302281</t>
  </si>
  <si>
    <t>오류동 블럭 80-1 드림파크어울림1단지 108동 704호 외 주택1건[2기분]</t>
  </si>
  <si>
    <t>621225-*******</t>
  </si>
  <si>
    <t>송**순</t>
  </si>
  <si>
    <t>경상남도 진주시 금산면 중천로 13, 4층</t>
  </si>
  <si>
    <t>476490</t>
  </si>
  <si>
    <t>105305-2014-09-1-670-302529</t>
  </si>
  <si>
    <t>오류동 블럭 81-1 검단자이2단지 201동 301호 외 주택1건[2기분]</t>
  </si>
  <si>
    <t>690222-*******</t>
  </si>
  <si>
    <t>인천광역시 남구 소성로 72, 6동 502호 (학익동,장미아파트)</t>
  </si>
  <si>
    <t>438670</t>
  </si>
  <si>
    <t>105305-2014-09-1-630-310631</t>
  </si>
  <si>
    <t>금곡동 723-25[2기분]</t>
  </si>
  <si>
    <t>609720</t>
  </si>
  <si>
    <t>105305-2014-09-1-650-310671</t>
  </si>
  <si>
    <t>원당동 821-10[2기분]</t>
  </si>
  <si>
    <t>511112-*******</t>
  </si>
  <si>
    <t>진**권</t>
  </si>
  <si>
    <t>인천광역시 서구 염곡로15번길 35, 301호 (가좌동)</t>
  </si>
  <si>
    <t>762050</t>
  </si>
  <si>
    <t>105305-2014-09-1-650-310987</t>
  </si>
  <si>
    <t>원당동 814-2[2기분]</t>
  </si>
  <si>
    <t>700917-*******</t>
  </si>
  <si>
    <t>임**미</t>
  </si>
  <si>
    <t>인천광역시 서구 원당대로819번길 20-1, 401호 (원당동,업타운)</t>
  </si>
  <si>
    <t>0*0*5*0*-*6*2</t>
  </si>
  <si>
    <t>433050</t>
  </si>
  <si>
    <t>105305-2014-09-1-630-311120</t>
  </si>
  <si>
    <t>당하동 1106-9[2기분]</t>
  </si>
  <si>
    <t>470728-*******</t>
  </si>
  <si>
    <t>인천광역시 서구 청마로134번길 23-10, 407호 명동타운 (당하동)</t>
  </si>
  <si>
    <t>0*0*2*2*-*0*2</t>
  </si>
  <si>
    <t>611530</t>
  </si>
  <si>
    <t>105304-2014</t>
  </si>
  <si>
    <t>105305-2014</t>
  </si>
  <si>
    <t>인천광역시 서구 서곶로 *** (당하동)</t>
  </si>
  <si>
    <t>인천광역시 서구 두루물로**번길 * (오류동)</t>
  </si>
  <si>
    <t>인천 서구 오류동 검단일반산업단지 *B *L</t>
  </si>
  <si>
    <t>계동  **-*(미국이민)</t>
  </si>
  <si>
    <t>인천광역시 부평구 산청로 **-* (청천동)</t>
  </si>
  <si>
    <t>전라남도 순천시 우석로 ** (덕월동)</t>
  </si>
  <si>
    <t>인천광역시 서구 오류동 검단일반산업단지 * - *블럭</t>
  </si>
  <si>
    <t>인천광역시 서구 오류동 ***-*</t>
  </si>
  <si>
    <t>인천광역시 계양구 임학안로 * (임학동)</t>
  </si>
  <si>
    <t>경기도 수원시 장안구 경수대로***번길 ** (송죽동,홍욱선)</t>
  </si>
  <si>
    <t>인천광역시 서구 가현로 *-** (마전동)</t>
  </si>
  <si>
    <t>경기도 부천시 소사구 경인로***번길 **-* (괴안동,대표:유춘희)</t>
  </si>
  <si>
    <t>인천광역시 계양구 주부토로 *** (작전동)</t>
  </si>
  <si>
    <t>경기도 고양시 일산동구 강송로**번길 **-* (백석동,*층)</t>
  </si>
  <si>
    <t>서울특별시 영등포구 양평로 ** (당산동*가, 코트론빌딩 *층)</t>
  </si>
  <si>
    <t>인천 서구 대곡동  *** 관리자:박승희</t>
  </si>
  <si>
    <t>인천광역시 서구 보듬*로 * (오류동)</t>
  </si>
  <si>
    <t>인천광역시 부평구 원적로 *** (산곡동)</t>
  </si>
  <si>
    <t>경상북도 성주군 용암면 대송로 **</t>
  </si>
  <si>
    <t>인천광역시 부평구 길주로***번길 * (산곡동)</t>
  </si>
  <si>
    <t>사우동  장기리***</t>
  </si>
  <si>
    <t>인천광역시 강화군 양도면 강화남로 ***</t>
  </si>
  <si>
    <t>경기도 김포시 양촌읍 김포한강*로 ***</t>
  </si>
  <si>
    <t>인천광역시 남동구 석산로***번길 ** (구월동)</t>
  </si>
  <si>
    <t>경기도 김포시 중봉로**번길 ** (감정동)</t>
  </si>
  <si>
    <t>경기도 부천시 오정구 삼작로***번길 *, *층 (작동)</t>
  </si>
  <si>
    <t>경기도 김포시 통진읍 김포대로****번길 ***-**</t>
  </si>
  <si>
    <t>인천광역시 남구 소성로***번길 * (학익동, 거성빌딩 *층)</t>
  </si>
  <si>
    <t>인천광역시 서구 오류동 검단산업단지 *B -*L</t>
  </si>
  <si>
    <t>인천광역시 서구 오류동 검단일반산업단지 *-*블럭</t>
  </si>
  <si>
    <t>인천광역시 서구 봉수대로****번길 *-** (금곡동)</t>
  </si>
  <si>
    <t>서울특별시 종로구 진흥로**길 **-* (구기동)</t>
  </si>
  <si>
    <t>인천광역시 서구 옻우물로 **-* (석남동)</t>
  </si>
  <si>
    <t>당하동  당하리***</t>
  </si>
  <si>
    <t>전라북도 익산시 고현로*길 * (모현동*가)</t>
  </si>
  <si>
    <t>인천광역시 서구 설원로***번길 ** (대곡동)</t>
  </si>
  <si>
    <t>인천광역시 남구 도화동 **-** (**통*반)</t>
  </si>
  <si>
    <t>인천광역시 서구 완정로*번길 * (마전동)</t>
  </si>
  <si>
    <t>인천광역시 남동구 남동대로***번길 ** (간석동)</t>
  </si>
  <si>
    <t>광주광역시 북구 지야길 ** (지야동)</t>
  </si>
  <si>
    <t>경기도 하남시 신장*로*번길 **-*, *층 (신장동)</t>
  </si>
  <si>
    <t>인천광역시 서구 고산로 **, *층 (원당동)</t>
  </si>
  <si>
    <t>인천광역시 서구 마전동 산*-* (*통*반)</t>
  </si>
  <si>
    <t>인천광역시 서구 백석산로**번길 **-** (오류동)</t>
  </si>
  <si>
    <t>인천광역시 서구 완정로**번길 *, ***동 ***호 (마전동,영남탑스빌아파트)</t>
  </si>
  <si>
    <t>인천광역시 계양구 방축로***번길 *-** (다남동)</t>
  </si>
  <si>
    <t>인천광역시 동구 화도진로 ***, **동 ***호 (만석동,만석웰카운티아파트)</t>
  </si>
  <si>
    <t>인천광역시 서구 원당대로***번길 * (왕길동)</t>
  </si>
  <si>
    <t>인천광역시 서구 도곡로 *** (대곡동)</t>
  </si>
  <si>
    <t>인천광역시 서구 완정로**번길 *, **동 ***호 (마전동,영남탑스빌아파트)</t>
  </si>
  <si>
    <t>인천광역시 서구 왕길동 산** (*통*반)</t>
  </si>
  <si>
    <t>인천광역시 계양구 계산로**번길 **-* (계산동)</t>
  </si>
  <si>
    <t>경기도 시흥시 중심상가로 **, ***동 **호 (정왕동,요진아파트)</t>
  </si>
  <si>
    <t>인천광역시 서구 마전동 ***-** (*통*반)</t>
  </si>
  <si>
    <t>인천광역시 연수구 한나루로 ***-* (옥련동)</t>
  </si>
  <si>
    <t>서울특별시 강서구 개화**길 **-* (개화동)</t>
  </si>
  <si>
    <t>인천광역시 부평구 세월천로**번길 **, **동 ***호 (청천동,우림필유아파트)</t>
  </si>
  <si>
    <t>경기도 김포시 양촌읍 삼도로 ***-**</t>
  </si>
  <si>
    <t>경기도 김포시 김포한강**로***번길 ***, **동 ***호 (운양동,풍경마을 한강 한라비발디)</t>
  </si>
  <si>
    <t>경기도 파주시 송학*길 ***-*, *동 **호 (야당동)</t>
  </si>
  <si>
    <t>서울특별시 강북구 월계로**가길 **, **동 ***호 (미아동,한일유앤아이아파트)</t>
  </si>
  <si>
    <t>인천광역시 서구 설원로***번안길 ** (대곡동)</t>
  </si>
  <si>
    <t>인천광역시 서구 완정로***번*길 *, *동 **호 (마전동)</t>
  </si>
  <si>
    <t>서울특별시 강서구 공항대로**길 ** (공항동)</t>
  </si>
  <si>
    <t>경상남도 진주시 금산면 중천로 **, *층</t>
  </si>
  <si>
    <t>인천광역시 서구 백범로 ***,   A-**   (가좌동)</t>
  </si>
  <si>
    <t>인천광역시 서구 마중*로 ** (오류동) 검단일반산업단지 **-**</t>
  </si>
  <si>
    <t>인천광역시 서구 세자봉로**번길 ** (금곡동)</t>
  </si>
  <si>
    <t>인천광역시 서구 원당대로***번안길 *-** (당하동)</t>
  </si>
  <si>
    <t>인천광역시 서구 오류동 ****-** 주식회사 선봉식품</t>
  </si>
  <si>
    <t>경기도 안산시단원구 광덕*로 ***-*, ***호 (고잔동, 한솔프라자빌딩)</t>
  </si>
  <si>
    <t>인천 서구 마전동 검단*지구 *블럭 *-*롯트  ***호</t>
  </si>
  <si>
    <t>부산광역시 연제구 거제천로**번길 **, ***호 (거제동,연제그린타워)</t>
  </si>
  <si>
    <t>인천광역시 서구 완정로 ***, ***호 (왕길동)</t>
  </si>
  <si>
    <t>서울특별시 강서구 공항대로*길 **, 호) (*** (공항동)</t>
  </si>
  <si>
    <t>인천광역시 계양구 장제로***번길 **, ***호 (박촌동,킹스빌타운)</t>
  </si>
  <si>
    <t>인천 서구 석남*동   ***-* ***동 비**호</t>
  </si>
  <si>
    <t>인천 서구 석남*동 석남주공*단지아파트 석남주공*단지아파트 *** **동 ***호</t>
  </si>
  <si>
    <t>인천광역시 서구 오류동 *** *층 (*통*반)</t>
  </si>
  <si>
    <t>경기도 고양시 덕양구 통일로***번길 **, **동 **호 (관산동,주공그린빌)</t>
  </si>
  <si>
    <t>인천광역시 서구 완정로**번길 *, **동 ****호 (마전동,영남탑스빌아파트)</t>
  </si>
  <si>
    <t>서울특별시 강서구 화곡로 ***, **동 ****호 (화곡동,그랜드아이파크)</t>
  </si>
  <si>
    <t>경기도 김포시 월곶면 김포대로 ****</t>
  </si>
  <si>
    <t>서울특별시 강남구 개포동 ***-** 주공아파트 **동 ***호 (*통*반)</t>
  </si>
  <si>
    <t>인천광역시 서구 고산로 **, ***호 (원당동)</t>
  </si>
  <si>
    <t>경기도 성남시 수정구 신흥동 * 주공아파트 ***동 ****호 (*통)</t>
  </si>
  <si>
    <t>인천광역시 남동구 서창남순환로 ***-**, ***동 ***호 (서창동,인천서창엘에이치*단지)</t>
  </si>
  <si>
    <t>인천광역시 연수구 넘말로**번길 **, **동 ***호 (선학동,윤성아파트)</t>
  </si>
  <si>
    <t>인천광역시 계양구 효서로 ***, ***동 ***호 (작전동,현대아파트)</t>
  </si>
  <si>
    <t>경기도 김포시 김포한강*로 ***, ***동 ****호 (마산동,솔터마을 김포한강 LH솔터마을 *단지)</t>
  </si>
  <si>
    <t>인천광역시 강화군 내가면 연촌길 **</t>
  </si>
  <si>
    <t>인천광역시 서구 거월로 *** (백석동)</t>
  </si>
  <si>
    <t>서울특별시 성북구 길음로*길 **, ***동 ***호 (길음동,길음뉴타운)</t>
  </si>
  <si>
    <t>인천광역시 연수구 해돋이로 **, *동 ****호 (송도동,송도 더샵 퍼스트월드)</t>
  </si>
  <si>
    <t>인천광역시 서구 완정로**번길 *, ***동 ****호 (마전동,영남탑스빌아파트)</t>
  </si>
  <si>
    <t>인천광역시 서구 원당대로***번길 **, ***동 ***호 (당하동,풍림아이원아파트)</t>
  </si>
  <si>
    <t>인천광역시 부평구 마장로***번길 **-* (산곡동)</t>
  </si>
  <si>
    <t>인천광역시 중구 흰바위로 **, ***동 ***호 (운서동,영종주공스카이빌*단지아파트)</t>
  </si>
  <si>
    <t>서울특별시 은평구 불광동 ***-** (*통*반)</t>
  </si>
  <si>
    <t>경기도 성남시 분당구 정자일로 ***, ***동 ***호 (정자동,파크뷰)</t>
  </si>
  <si>
    <t>서울특별시 은평구 녹번동 **-* (**통*반)</t>
  </si>
  <si>
    <t>인천광역시 서구 가현로 **, ***동 ***호 (마전동,대원레스피아*차아파트)</t>
  </si>
  <si>
    <t>경기도 시흥시 윗대야*길 *, ***호 (대야동)</t>
  </si>
  <si>
    <t>서울특별시 관악구 조원로*길 **, *동 ***호 (신림동,미성아파트)</t>
  </si>
  <si>
    <t>인천광역시 계양구 계양대로***번길 **, *동 ***호 (작전동,영신빌라)</t>
  </si>
  <si>
    <t>인천광역시 계양구 계산새로 **, ***동 ****호 (계산동,은행마을강북아파트)</t>
  </si>
  <si>
    <t>인천광역시 서구 가정로 ***, ***동 ****호 (신현동,신현e-편한세상·하늘채아파트)</t>
  </si>
  <si>
    <t>인천광역시 남동구 만수동 *** 금호아파트 **동 ***호 (**통*반)</t>
  </si>
  <si>
    <t>서울특별시 광진구 아차산로**길 **, ***동 ***호 (광장동,현대아파트)</t>
  </si>
  <si>
    <t>경기도 부천시 원미구 도약로 **, ****동 ****호 (상동,다정한마을)</t>
  </si>
  <si>
    <t>인천광역시 서구 도요지로**번길 **-*, ***호 (경서동,가온빌리지)</t>
  </si>
  <si>
    <t>경기도 의정부시 평화로***번길 **, **동 ***호 (호원동,한주아파트)</t>
  </si>
  <si>
    <t>인천광역시 서구 청마로 ***, ***동 ***호 (당하동,KCC스위첸아파트)</t>
  </si>
  <si>
    <t>인천광역시 남동구 소래역남로 **, ***동 ****호 (논현동,에코메트로한화꿈에그린아파트)</t>
  </si>
  <si>
    <t>경기도 성남시 분당구 정자동 **-* 백궁동양파라곤 B동 ****호 (**통*반)</t>
  </si>
  <si>
    <t>인천광역시 서구 버들로 **, ***동 ***호 (오류동,인천검단힐스테이트*차*단지)</t>
  </si>
  <si>
    <t>인천광역시 계양구 장제로****번길 *-*, *동 ***호 (장기동,아름빌라)</t>
  </si>
  <si>
    <t>전라남도 목포시 도룡길*번길 **, *동 ***호 (석현동,금장아파트)</t>
  </si>
  <si>
    <t>인천광역시 부평구 마곡로**번길 **, B**호 (산곡동,세진빌라)</t>
  </si>
  <si>
    <t>경기도 부천시 오정구 오정로***번길 **, **동 ***호 (오정동,오정생활휴먼시아)</t>
  </si>
  <si>
    <t>인천광역시 서구 가현산로 *** (대곡동)</t>
  </si>
  <si>
    <t>서울특별시 강서구 양천로**길 ***, **동 ****호 (마곡동,벽산아파트)</t>
  </si>
  <si>
    <t>인천광역시 중구 운남서로 *, **동 ****호 (운남동,영종자이아파트)</t>
  </si>
  <si>
    <t>제주특별자치도 제주시 서광로**길 **, ***동 ***호 (도남동,도남*차 e-편한세상)</t>
  </si>
  <si>
    <t>경기도 부천시 원미구 석천로 **, *층 (상동)</t>
  </si>
  <si>
    <t>인천광역시 서구 완정로*번길 **, ***호 현대빌딩 (마전동)</t>
  </si>
  <si>
    <t>경기도 김포시 양도로 **, ***동 ***호 (풍무동,양도마을)</t>
  </si>
  <si>
    <t>경기도 김포시 풍무로**번길 **, ***동 ***호 (풍무동,풍무자이)</t>
  </si>
  <si>
    <t>인천광역시 계양구 오조산로**번길 *, ***동 ****호 (계산동,은행마을태산아파트)</t>
  </si>
  <si>
    <t>경기도 안산시 상록구 중보로 **, ***동 ***호 (사동,푸른마을*단지주공아파트)</t>
  </si>
  <si>
    <t>인천광역시 서구 고산후로 ***, ***호 한양빌딩 (원당동)</t>
  </si>
  <si>
    <t>인천광역시 서구 검암로*번길 **, ***동 ***호 (검암동,검암*차신명스카이뷰골드)</t>
  </si>
  <si>
    <t>인천광역시 계양구 오조산로**번길 *, ***동 ***호 (계산동,은행마을태산아파트)</t>
  </si>
  <si>
    <t>경기도 부천시 원미구 신흥로 ***, ***동 ****호 (중동,위브더스테이트)</t>
  </si>
  <si>
    <t>인천광역시 계양구 작전동 ***-* 도두리마을대동아파트 ***동 ****호 (**통*반)</t>
  </si>
  <si>
    <t>인천광역시 서구 검단로***번길 **, **동 ***호 (마전동,동아그랑빌)</t>
  </si>
  <si>
    <t>인천광역시 서구 완정로**번길 **, ***동 ***호 (마전동,검단*차풍림아이원아파트)</t>
  </si>
  <si>
    <t>인천광역시 서구 검암로**번길 **, ***동 **호 (검암동,삼보해피하임)</t>
  </si>
  <si>
    <t>경기도 수원시 장안구 파장로 **, ***호 *층 (파장동,청도맨션)</t>
  </si>
  <si>
    <t>경기도 김포시 양촌읍 김포대로****번길 **-**, 가동 ***호 (누산빌라*차)</t>
  </si>
  <si>
    <t>서울특별시 송파구 올림픽로 **, ***동 ****호 (잠실동,잠실엘스)</t>
  </si>
  <si>
    <t>인천광역시 남구 동주길***번길 **, ***호 (주안동)</t>
  </si>
  <si>
    <t>인천광역시 서구 마전로*번길 **, *동 ***호 그레이프파크 (마전동)</t>
  </si>
  <si>
    <t>인천광역시 남동구 경원대로 ***, ***동 ***호 (간석동,신원아침도시아파텔)</t>
  </si>
  <si>
    <t>인천광역시 서구 고산후로**번길 **-**, ***호 (당하동,투인베스트힐)</t>
  </si>
  <si>
    <t>인천광역시 서구 검단로***번길 **, **동 ***호 (불로동,불로금호어울림)</t>
  </si>
  <si>
    <t>인천광역시 계양구 황어로***번길 **, **동 ***호 (오류동,신동아아파트)</t>
  </si>
  <si>
    <t>미합중국 메릴랜드주 ***** ****</t>
  </si>
  <si>
    <t>경기도 안양시 동안구 관평로***번길 **, ***호 (관양동)</t>
  </si>
  <si>
    <t>경기도 고양시 일산서구 강선로 **, ****동 ***호 (주엽동,강선마을)</t>
  </si>
  <si>
    <t>서울특별시 마포구 성지*길 **, ***호 (합정동,*층)</t>
  </si>
  <si>
    <t>인천광역시 계양구 계산새로 **, ***동 ***호 (계산동,은행마을강북아파트)</t>
  </si>
  <si>
    <t>서울특별시 구로구 도림로**길 **, *층 ***호 (구로동,영서연립)</t>
  </si>
  <si>
    <t>인천광역시 서구 검단로***번길 **, ***호 (마전동,유스하우스)</t>
  </si>
  <si>
    <t>서울특별시 관악구 법원단지*길 **, ***호 (신림동,아남빌라)</t>
  </si>
  <si>
    <t>인천광역시 서구 검단로***번*길 *-**, ***호 (불로동,으뜸하우스)</t>
  </si>
  <si>
    <t>인천광역시 서구 검단로***번*길 **, ***호 (불로동,태광씨티빌)</t>
  </si>
  <si>
    <t>경기도 시흥시 월곶중앙로**번길 **, ****호 (월곶동,알파시티)</t>
  </si>
  <si>
    <t>인천광역시 남구 소성로 **, *동 ***호 (학익동,장미아파트)</t>
  </si>
  <si>
    <t>경기도 김포시 양촌읍 황금*로 *-**</t>
  </si>
  <si>
    <t>인천광역시 서구 염곡로**번길 **, ***호 (가좌동)</t>
  </si>
  <si>
    <t>인천광역시 서구 원당대로***번길 **-*, ***호 (원당동,업타운)</t>
  </si>
  <si>
    <t>인천광역시 서구 청마로***번길 **-*, ***호 명동타운 (당하동)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</si>
</sst>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8"/>
  <sheetViews>
    <sheetView workbookViewId="0">
      <selection activeCell="B30" sqref="B30"/>
    </sheetView>
  </sheetViews>
  <sheetFormatPr defaultRowHeight="17.100000000000001" customHeight="1"/>
  <cols>
    <col min="1" max="1" width="9" style="2"/>
    <col min="2" max="2" width="23" style="2" bestFit="1" customWidth="1"/>
    <col min="3" max="3" width="55.5" style="2" bestFit="1" customWidth="1"/>
    <col min="4" max="4" width="12.25" style="2" bestFit="1" customWidth="1"/>
    <col min="5" max="5" width="22.25" style="2" bestFit="1" customWidth="1"/>
    <col min="6" max="6" width="73" style="2" bestFit="1" customWidth="1"/>
    <col min="7" max="7" width="23" style="2" bestFit="1" customWidth="1"/>
    <col min="8" max="8" width="18" style="2" bestFit="1" customWidth="1"/>
    <col min="9" max="9" width="7.5" style="2" bestFit="1" customWidth="1"/>
    <col min="10" max="10" width="9" style="2"/>
    <col min="11" max="11" width="23.875" style="2" bestFit="1" customWidth="1"/>
    <col min="12" max="12" width="50.5" style="2" bestFit="1" customWidth="1"/>
    <col min="13" max="16384" width="9" style="1"/>
  </cols>
  <sheetData>
    <row r="1" spans="1:12" ht="17.100000000000001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ht="17.100000000000001" customHeight="1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2" t="s">
        <v>18</v>
      </c>
      <c r="H2" s="2" t="s">
        <v>19</v>
      </c>
      <c r="I2" s="2" t="s">
        <v>20</v>
      </c>
      <c r="J2" s="2" t="s">
        <v>21</v>
      </c>
      <c r="K2" s="2" t="s">
        <v>22</v>
      </c>
      <c r="L2" s="2" t="s">
        <v>23</v>
      </c>
    </row>
    <row r="3" spans="1:12" ht="17.100000000000001" customHeight="1">
      <c r="A3" s="2" t="s">
        <v>12</v>
      </c>
      <c r="B3" s="2" t="s">
        <v>24</v>
      </c>
      <c r="C3" s="2" t="s">
        <v>25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2" t="s">
        <v>21</v>
      </c>
      <c r="K3" s="2" t="s">
        <v>22</v>
      </c>
      <c r="L3" s="2" t="s">
        <v>23</v>
      </c>
    </row>
    <row r="4" spans="1:12" ht="17.100000000000001" customHeight="1">
      <c r="A4" s="2" t="s">
        <v>12</v>
      </c>
      <c r="B4" s="2" t="s">
        <v>32</v>
      </c>
      <c r="C4" s="2" t="s">
        <v>33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34</v>
      </c>
      <c r="J4" s="2" t="s">
        <v>21</v>
      </c>
      <c r="K4" s="2" t="s">
        <v>22</v>
      </c>
      <c r="L4" s="2" t="s">
        <v>23</v>
      </c>
    </row>
    <row r="5" spans="1:12" ht="17.100000000000001" customHeight="1">
      <c r="A5" s="2" t="s">
        <v>35</v>
      </c>
      <c r="B5" s="2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21</v>
      </c>
      <c r="K5" s="2" t="s">
        <v>22</v>
      </c>
      <c r="L5" s="2" t="s">
        <v>23</v>
      </c>
    </row>
    <row r="6" spans="1:12" ht="17.100000000000001" customHeight="1">
      <c r="A6" s="2" t="s">
        <v>35</v>
      </c>
      <c r="B6" s="2" t="s">
        <v>44</v>
      </c>
      <c r="C6" s="2" t="s">
        <v>45</v>
      </c>
      <c r="D6" s="2" t="s">
        <v>38</v>
      </c>
      <c r="E6" s="2" t="s">
        <v>39</v>
      </c>
      <c r="F6" s="2" t="s">
        <v>40</v>
      </c>
      <c r="G6" s="2" t="s">
        <v>41</v>
      </c>
      <c r="H6" s="2" t="s">
        <v>42</v>
      </c>
      <c r="I6" s="2" t="s">
        <v>46</v>
      </c>
      <c r="J6" s="2" t="s">
        <v>21</v>
      </c>
      <c r="K6" s="2" t="s">
        <v>22</v>
      </c>
      <c r="L6" s="2" t="s">
        <v>23</v>
      </c>
    </row>
    <row r="7" spans="1:12" ht="17.100000000000001" customHeight="1">
      <c r="A7" s="2" t="s">
        <v>35</v>
      </c>
      <c r="B7" s="2" t="s">
        <v>47</v>
      </c>
      <c r="C7" s="2" t="s">
        <v>48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49</v>
      </c>
      <c r="J7" s="2" t="s">
        <v>21</v>
      </c>
      <c r="K7" s="2" t="s">
        <v>22</v>
      </c>
      <c r="L7" s="2" t="s">
        <v>23</v>
      </c>
    </row>
    <row r="8" spans="1:12" ht="17.100000000000001" customHeight="1">
      <c r="A8" s="2" t="s">
        <v>12</v>
      </c>
      <c r="B8" s="2" t="s">
        <v>50</v>
      </c>
      <c r="C8" s="2" t="s">
        <v>51</v>
      </c>
      <c r="D8" s="2" t="s">
        <v>52</v>
      </c>
      <c r="E8" s="2" t="s">
        <v>53</v>
      </c>
      <c r="F8" s="2" t="s">
        <v>54</v>
      </c>
      <c r="G8" s="2" t="s">
        <v>55</v>
      </c>
      <c r="H8" s="2" t="s">
        <v>55</v>
      </c>
      <c r="I8" s="2" t="s">
        <v>56</v>
      </c>
      <c r="J8" s="2" t="s">
        <v>21</v>
      </c>
      <c r="K8" s="2" t="s">
        <v>22</v>
      </c>
      <c r="L8" s="2" t="s">
        <v>23</v>
      </c>
    </row>
    <row r="9" spans="1:12" ht="17.100000000000001" customHeight="1">
      <c r="A9" s="2" t="s">
        <v>12</v>
      </c>
      <c r="B9" s="2" t="s">
        <v>57</v>
      </c>
      <c r="C9" s="2" t="s">
        <v>58</v>
      </c>
      <c r="D9" s="2" t="s">
        <v>59</v>
      </c>
      <c r="E9" s="2" t="s">
        <v>60</v>
      </c>
      <c r="F9" s="2" t="s">
        <v>61</v>
      </c>
      <c r="G9" s="2" t="s">
        <v>62</v>
      </c>
      <c r="H9" s="2" t="s">
        <v>41</v>
      </c>
      <c r="I9" s="2" t="s">
        <v>63</v>
      </c>
      <c r="J9" s="2" t="s">
        <v>21</v>
      </c>
      <c r="K9" s="2" t="s">
        <v>22</v>
      </c>
      <c r="L9" s="2" t="s">
        <v>23</v>
      </c>
    </row>
    <row r="10" spans="1:12" ht="17.100000000000001" customHeight="1">
      <c r="A10" s="2" t="s">
        <v>12</v>
      </c>
      <c r="B10" s="2" t="s">
        <v>64</v>
      </c>
      <c r="C10" s="2" t="s">
        <v>65</v>
      </c>
      <c r="D10" s="2" t="s">
        <v>66</v>
      </c>
      <c r="E10" s="2" t="s">
        <v>67</v>
      </c>
      <c r="F10" s="2" t="s">
        <v>68</v>
      </c>
      <c r="G10" s="2" t="s">
        <v>41</v>
      </c>
      <c r="H10" s="2" t="s">
        <v>69</v>
      </c>
      <c r="I10" s="2" t="s">
        <v>70</v>
      </c>
      <c r="J10" s="2" t="s">
        <v>21</v>
      </c>
      <c r="K10" s="2" t="s">
        <v>22</v>
      </c>
      <c r="L10" s="2" t="s">
        <v>23</v>
      </c>
    </row>
    <row r="11" spans="1:12" ht="17.100000000000001" customHeight="1">
      <c r="A11" s="2" t="s">
        <v>71</v>
      </c>
      <c r="B11" s="2" t="s">
        <v>72</v>
      </c>
      <c r="C11" s="2" t="s">
        <v>73</v>
      </c>
      <c r="D11" s="2" t="s">
        <v>74</v>
      </c>
      <c r="E11" s="2" t="s">
        <v>75</v>
      </c>
      <c r="F11" s="2" t="s">
        <v>76</v>
      </c>
      <c r="G11" s="2" t="s">
        <v>41</v>
      </c>
      <c r="H11" s="2" t="s">
        <v>41</v>
      </c>
      <c r="I11" s="2" t="s">
        <v>77</v>
      </c>
      <c r="J11" s="2" t="s">
        <v>21</v>
      </c>
      <c r="K11" s="2" t="s">
        <v>78</v>
      </c>
      <c r="L11" s="2" t="s">
        <v>23</v>
      </c>
    </row>
    <row r="12" spans="1:12" ht="17.100000000000001" customHeight="1">
      <c r="A12" s="2" t="s">
        <v>12</v>
      </c>
      <c r="B12" s="2" t="s">
        <v>79</v>
      </c>
      <c r="C12" s="2" t="s">
        <v>80</v>
      </c>
      <c r="D12" s="2" t="s">
        <v>81</v>
      </c>
      <c r="E12" s="2" t="s">
        <v>82</v>
      </c>
      <c r="F12" s="2" t="s">
        <v>83</v>
      </c>
      <c r="G12" s="2" t="s">
        <v>41</v>
      </c>
      <c r="H12" s="2" t="s">
        <v>41</v>
      </c>
      <c r="I12" s="2" t="s">
        <v>84</v>
      </c>
      <c r="J12" s="2" t="s">
        <v>21</v>
      </c>
      <c r="K12" s="2" t="s">
        <v>22</v>
      </c>
      <c r="L12" s="2" t="s">
        <v>23</v>
      </c>
    </row>
    <row r="13" spans="1:12" ht="17.100000000000001" customHeight="1">
      <c r="A13" s="2" t="s">
        <v>12</v>
      </c>
      <c r="B13" s="2" t="s">
        <v>85</v>
      </c>
      <c r="C13" s="2" t="s">
        <v>86</v>
      </c>
      <c r="D13" s="2" t="s">
        <v>87</v>
      </c>
      <c r="E13" s="2" t="s">
        <v>88</v>
      </c>
      <c r="F13" s="2" t="s">
        <v>89</v>
      </c>
      <c r="G13" s="2" t="s">
        <v>90</v>
      </c>
      <c r="H13" s="2" t="s">
        <v>41</v>
      </c>
      <c r="I13" s="2" t="s">
        <v>91</v>
      </c>
      <c r="J13" s="2" t="s">
        <v>21</v>
      </c>
      <c r="K13" s="2" t="s">
        <v>22</v>
      </c>
      <c r="L13" s="2" t="s">
        <v>23</v>
      </c>
    </row>
    <row r="14" spans="1:12" ht="17.100000000000001" customHeight="1">
      <c r="A14" s="2" t="s">
        <v>35</v>
      </c>
      <c r="B14" s="2" t="s">
        <v>92</v>
      </c>
      <c r="C14" s="2" t="s">
        <v>93</v>
      </c>
      <c r="D14" s="2" t="s">
        <v>94</v>
      </c>
      <c r="E14" s="2" t="s">
        <v>95</v>
      </c>
      <c r="F14" s="2" t="s">
        <v>96</v>
      </c>
      <c r="G14" s="2" t="s">
        <v>41</v>
      </c>
      <c r="H14" s="2" t="s">
        <v>97</v>
      </c>
      <c r="I14" s="2" t="s">
        <v>98</v>
      </c>
      <c r="J14" s="2" t="s">
        <v>21</v>
      </c>
      <c r="K14" s="2" t="s">
        <v>22</v>
      </c>
      <c r="L14" s="2" t="s">
        <v>23</v>
      </c>
    </row>
    <row r="15" spans="1:12" ht="17.100000000000001" customHeight="1">
      <c r="A15" s="2" t="s">
        <v>12</v>
      </c>
      <c r="B15" s="2" t="s">
        <v>99</v>
      </c>
      <c r="C15" s="2" t="s">
        <v>100</v>
      </c>
      <c r="D15" s="2" t="s">
        <v>101</v>
      </c>
      <c r="E15" s="2" t="s">
        <v>102</v>
      </c>
      <c r="F15" s="2" t="s">
        <v>103</v>
      </c>
      <c r="G15" s="2" t="s">
        <v>104</v>
      </c>
      <c r="H15" s="2" t="s">
        <v>105</v>
      </c>
      <c r="I15" s="2" t="s">
        <v>106</v>
      </c>
      <c r="J15" s="2" t="s">
        <v>107</v>
      </c>
      <c r="K15" s="2" t="s">
        <v>108</v>
      </c>
      <c r="L15" s="2" t="s">
        <v>41</v>
      </c>
    </row>
    <row r="16" spans="1:12" ht="17.100000000000001" customHeight="1">
      <c r="A16" s="2" t="s">
        <v>12</v>
      </c>
      <c r="B16" s="2" t="s">
        <v>109</v>
      </c>
      <c r="C16" s="2" t="s">
        <v>110</v>
      </c>
      <c r="D16" s="2" t="s">
        <v>111</v>
      </c>
      <c r="E16" s="2" t="s">
        <v>112</v>
      </c>
      <c r="F16" s="2" t="s">
        <v>113</v>
      </c>
      <c r="G16" s="2" t="s">
        <v>41</v>
      </c>
      <c r="H16" s="2" t="s">
        <v>114</v>
      </c>
      <c r="I16" s="2" t="s">
        <v>115</v>
      </c>
      <c r="J16" s="2" t="s">
        <v>21</v>
      </c>
      <c r="K16" s="2" t="s">
        <v>22</v>
      </c>
      <c r="L16" s="2" t="s">
        <v>23</v>
      </c>
    </row>
    <row r="17" spans="1:12" ht="17.100000000000001" customHeight="1">
      <c r="A17" s="2" t="s">
        <v>71</v>
      </c>
      <c r="B17" s="2" t="s">
        <v>116</v>
      </c>
      <c r="C17" s="2" t="s">
        <v>117</v>
      </c>
      <c r="D17" s="2" t="s">
        <v>118</v>
      </c>
      <c r="E17" s="2" t="s">
        <v>119</v>
      </c>
      <c r="F17" s="2" t="s">
        <v>120</v>
      </c>
      <c r="G17" s="2" t="s">
        <v>41</v>
      </c>
      <c r="H17" s="2" t="s">
        <v>121</v>
      </c>
      <c r="I17" s="2" t="s">
        <v>122</v>
      </c>
      <c r="J17" s="2" t="s">
        <v>21</v>
      </c>
      <c r="K17" s="2" t="s">
        <v>78</v>
      </c>
      <c r="L17" s="2" t="s">
        <v>23</v>
      </c>
    </row>
    <row r="18" spans="1:12" ht="17.100000000000001" customHeight="1">
      <c r="A18" s="2" t="s">
        <v>12</v>
      </c>
      <c r="B18" s="2" t="s">
        <v>123</v>
      </c>
      <c r="C18" s="2" t="s">
        <v>124</v>
      </c>
      <c r="D18" s="2" t="s">
        <v>125</v>
      </c>
      <c r="E18" s="2" t="s">
        <v>126</v>
      </c>
      <c r="F18" s="2" t="s">
        <v>127</v>
      </c>
      <c r="G18" s="2" t="s">
        <v>41</v>
      </c>
      <c r="H18" s="2" t="s">
        <v>41</v>
      </c>
      <c r="I18" s="2" t="s">
        <v>122</v>
      </c>
      <c r="J18" s="2" t="s">
        <v>21</v>
      </c>
      <c r="K18" s="2" t="s">
        <v>22</v>
      </c>
      <c r="L18" s="2" t="s">
        <v>23</v>
      </c>
    </row>
    <row r="19" spans="1:12" ht="17.100000000000001" customHeight="1">
      <c r="A19" s="2" t="s">
        <v>12</v>
      </c>
      <c r="B19" s="2" t="s">
        <v>128</v>
      </c>
      <c r="C19" s="2" t="s">
        <v>129</v>
      </c>
      <c r="D19" s="2" t="s">
        <v>130</v>
      </c>
      <c r="E19" s="2" t="s">
        <v>131</v>
      </c>
      <c r="F19" s="2" t="s">
        <v>132</v>
      </c>
      <c r="G19" s="2" t="s">
        <v>41</v>
      </c>
      <c r="H19" s="2" t="s">
        <v>41</v>
      </c>
      <c r="I19" s="2" t="s">
        <v>133</v>
      </c>
      <c r="J19" s="2" t="s">
        <v>21</v>
      </c>
      <c r="K19" s="2" t="s">
        <v>22</v>
      </c>
      <c r="L19" s="2" t="s">
        <v>23</v>
      </c>
    </row>
    <row r="20" spans="1:12" ht="17.100000000000001" customHeight="1">
      <c r="A20" s="2" t="s">
        <v>35</v>
      </c>
      <c r="B20" s="2" t="s">
        <v>134</v>
      </c>
      <c r="C20" s="2" t="s">
        <v>135</v>
      </c>
      <c r="D20" s="2" t="s">
        <v>136</v>
      </c>
      <c r="E20" s="2" t="s">
        <v>137</v>
      </c>
      <c r="F20" s="2" t="s">
        <v>138</v>
      </c>
      <c r="G20" s="2" t="s">
        <v>41</v>
      </c>
      <c r="H20" s="2" t="s">
        <v>41</v>
      </c>
      <c r="I20" s="2" t="s">
        <v>139</v>
      </c>
      <c r="J20" s="2" t="s">
        <v>21</v>
      </c>
      <c r="K20" s="2" t="s">
        <v>22</v>
      </c>
      <c r="L20" s="2" t="s">
        <v>23</v>
      </c>
    </row>
    <row r="21" spans="1:12" ht="17.100000000000001" customHeight="1">
      <c r="A21" s="2" t="s">
        <v>12</v>
      </c>
      <c r="B21" s="2" t="s">
        <v>140</v>
      </c>
      <c r="C21" s="2" t="s">
        <v>141</v>
      </c>
      <c r="D21" s="2" t="s">
        <v>142</v>
      </c>
      <c r="E21" s="2" t="s">
        <v>143</v>
      </c>
      <c r="F21" s="2" t="s">
        <v>144</v>
      </c>
      <c r="G21" s="2" t="s">
        <v>145</v>
      </c>
      <c r="H21" s="2" t="s">
        <v>146</v>
      </c>
      <c r="I21" s="2" t="s">
        <v>147</v>
      </c>
      <c r="J21" s="2" t="s">
        <v>21</v>
      </c>
      <c r="K21" s="2" t="s">
        <v>22</v>
      </c>
      <c r="L21" s="2" t="s">
        <v>23</v>
      </c>
    </row>
    <row r="22" spans="1:12" ht="17.100000000000001" customHeight="1">
      <c r="A22" s="2" t="s">
        <v>12</v>
      </c>
      <c r="B22" s="2" t="s">
        <v>148</v>
      </c>
      <c r="C22" s="2" t="s">
        <v>149</v>
      </c>
      <c r="D22" s="2" t="s">
        <v>150</v>
      </c>
      <c r="E22" s="2" t="s">
        <v>151</v>
      </c>
      <c r="F22" s="2" t="s">
        <v>152</v>
      </c>
      <c r="G22" s="2" t="s">
        <v>153</v>
      </c>
      <c r="H22" s="2" t="s">
        <v>154</v>
      </c>
      <c r="I22" s="2" t="s">
        <v>155</v>
      </c>
      <c r="J22" s="2" t="s">
        <v>21</v>
      </c>
      <c r="K22" s="2" t="s">
        <v>22</v>
      </c>
      <c r="L22" s="2" t="s">
        <v>23</v>
      </c>
    </row>
    <row r="23" spans="1:12" ht="17.100000000000001" customHeight="1">
      <c r="A23" s="2" t="s">
        <v>71</v>
      </c>
      <c r="B23" s="2" t="s">
        <v>156</v>
      </c>
      <c r="C23" s="2" t="s">
        <v>157</v>
      </c>
      <c r="D23" s="2" t="s">
        <v>158</v>
      </c>
      <c r="E23" s="2" t="s">
        <v>159</v>
      </c>
      <c r="F23" s="2" t="s">
        <v>160</v>
      </c>
      <c r="G23" s="2" t="s">
        <v>41</v>
      </c>
      <c r="H23" s="2" t="s">
        <v>161</v>
      </c>
      <c r="I23" s="2" t="s">
        <v>162</v>
      </c>
      <c r="J23" s="2" t="s">
        <v>21</v>
      </c>
      <c r="K23" s="2" t="s">
        <v>78</v>
      </c>
      <c r="L23" s="2" t="s">
        <v>23</v>
      </c>
    </row>
    <row r="24" spans="1:12" ht="17.100000000000001" customHeight="1">
      <c r="A24" s="2" t="s">
        <v>12</v>
      </c>
      <c r="B24" s="2" t="s">
        <v>163</v>
      </c>
      <c r="C24" s="2" t="s">
        <v>164</v>
      </c>
      <c r="D24" s="2" t="s">
        <v>165</v>
      </c>
      <c r="E24" s="2" t="s">
        <v>166</v>
      </c>
      <c r="F24" s="2" t="s">
        <v>167</v>
      </c>
      <c r="G24" s="2" t="s">
        <v>168</v>
      </c>
      <c r="H24" s="2" t="s">
        <v>41</v>
      </c>
      <c r="I24" s="2" t="s">
        <v>169</v>
      </c>
      <c r="J24" s="2" t="s">
        <v>21</v>
      </c>
      <c r="K24" s="2" t="s">
        <v>22</v>
      </c>
      <c r="L24" s="2" t="s">
        <v>23</v>
      </c>
    </row>
    <row r="25" spans="1:12" ht="17.100000000000001" customHeight="1">
      <c r="A25" s="2" t="s">
        <v>12</v>
      </c>
      <c r="B25" s="2" t="s">
        <v>170</v>
      </c>
      <c r="C25" s="2" t="s">
        <v>171</v>
      </c>
      <c r="D25" s="2" t="s">
        <v>172</v>
      </c>
      <c r="E25" s="2" t="s">
        <v>173</v>
      </c>
      <c r="F25" s="2" t="s">
        <v>174</v>
      </c>
      <c r="G25" s="2" t="s">
        <v>41</v>
      </c>
      <c r="H25" s="2" t="s">
        <v>41</v>
      </c>
      <c r="I25" s="2" t="s">
        <v>175</v>
      </c>
      <c r="J25" s="2" t="s">
        <v>21</v>
      </c>
      <c r="K25" s="2" t="s">
        <v>78</v>
      </c>
      <c r="L25" s="2" t="s">
        <v>23</v>
      </c>
    </row>
    <row r="26" spans="1:12" ht="17.100000000000001" customHeight="1">
      <c r="A26" s="2" t="s">
        <v>12</v>
      </c>
      <c r="B26" s="2" t="s">
        <v>176</v>
      </c>
      <c r="C26" s="2" t="s">
        <v>177</v>
      </c>
      <c r="D26" s="2" t="s">
        <v>178</v>
      </c>
      <c r="E26" s="2" t="s">
        <v>179</v>
      </c>
      <c r="F26" s="2" t="s">
        <v>180</v>
      </c>
      <c r="G26" s="2" t="s">
        <v>41</v>
      </c>
      <c r="H26" s="2" t="s">
        <v>181</v>
      </c>
      <c r="I26" s="2" t="s">
        <v>182</v>
      </c>
      <c r="J26" s="2" t="s">
        <v>21</v>
      </c>
      <c r="K26" s="2" t="s">
        <v>22</v>
      </c>
      <c r="L26" s="2" t="s">
        <v>23</v>
      </c>
    </row>
    <row r="27" spans="1:12" ht="17.100000000000001" customHeight="1">
      <c r="A27" s="2" t="s">
        <v>71</v>
      </c>
      <c r="B27" s="2" t="s">
        <v>183</v>
      </c>
      <c r="C27" s="2" t="s">
        <v>184</v>
      </c>
      <c r="D27" s="2" t="s">
        <v>185</v>
      </c>
      <c r="E27" s="2" t="s">
        <v>186</v>
      </c>
      <c r="F27" s="2" t="s">
        <v>187</v>
      </c>
      <c r="G27" s="2" t="s">
        <v>41</v>
      </c>
      <c r="H27" s="2" t="s">
        <v>188</v>
      </c>
      <c r="I27" s="2" t="s">
        <v>189</v>
      </c>
      <c r="J27" s="2" t="s">
        <v>21</v>
      </c>
      <c r="K27" s="2" t="s">
        <v>78</v>
      </c>
      <c r="L27" s="2" t="s">
        <v>23</v>
      </c>
    </row>
    <row r="28" spans="1:12" ht="17.100000000000001" customHeight="1">
      <c r="A28" s="2" t="s">
        <v>12</v>
      </c>
      <c r="B28" s="2" t="s">
        <v>190</v>
      </c>
      <c r="C28" s="2" t="s">
        <v>191</v>
      </c>
      <c r="D28" s="2" t="s">
        <v>192</v>
      </c>
      <c r="E28" s="2" t="s">
        <v>193</v>
      </c>
      <c r="F28" s="2" t="s">
        <v>194</v>
      </c>
      <c r="G28" s="2" t="s">
        <v>195</v>
      </c>
      <c r="H28" s="2" t="s">
        <v>41</v>
      </c>
      <c r="I28" s="2" t="s">
        <v>196</v>
      </c>
      <c r="J28" s="2" t="s">
        <v>21</v>
      </c>
      <c r="K28" s="2" t="s">
        <v>78</v>
      </c>
      <c r="L28" s="2" t="s">
        <v>23</v>
      </c>
    </row>
    <row r="29" spans="1:12" ht="17.100000000000001" customHeight="1">
      <c r="A29" s="2" t="s">
        <v>12</v>
      </c>
      <c r="B29" s="2" t="s">
        <v>197</v>
      </c>
      <c r="C29" s="2" t="s">
        <v>198</v>
      </c>
      <c r="D29" s="2" t="s">
        <v>199</v>
      </c>
      <c r="E29" s="2" t="s">
        <v>200</v>
      </c>
      <c r="F29" s="2" t="s">
        <v>201</v>
      </c>
      <c r="G29" s="2" t="s">
        <v>202</v>
      </c>
      <c r="H29" s="2" t="s">
        <v>202</v>
      </c>
      <c r="I29" s="2" t="s">
        <v>203</v>
      </c>
      <c r="J29" s="2" t="s">
        <v>21</v>
      </c>
      <c r="K29" s="2" t="s">
        <v>22</v>
      </c>
      <c r="L29" s="2" t="s">
        <v>23</v>
      </c>
    </row>
    <row r="30" spans="1:12" ht="17.100000000000001" customHeight="1">
      <c r="A30" s="2" t="s">
        <v>35</v>
      </c>
      <c r="B30" s="2" t="s">
        <v>204</v>
      </c>
      <c r="C30" s="2" t="s">
        <v>205</v>
      </c>
      <c r="D30" s="2" t="s">
        <v>206</v>
      </c>
      <c r="E30" s="2" t="s">
        <v>207</v>
      </c>
      <c r="F30" s="2" t="s">
        <v>208</v>
      </c>
      <c r="G30" s="2" t="s">
        <v>209</v>
      </c>
      <c r="H30" s="2" t="s">
        <v>41</v>
      </c>
      <c r="I30" s="2" t="s">
        <v>210</v>
      </c>
      <c r="J30" s="2" t="s">
        <v>107</v>
      </c>
      <c r="K30" s="2" t="s">
        <v>108</v>
      </c>
      <c r="L30" s="2" t="s">
        <v>41</v>
      </c>
    </row>
    <row r="31" spans="1:12" ht="17.100000000000001" customHeight="1">
      <c r="A31" s="2" t="s">
        <v>211</v>
      </c>
      <c r="B31" s="2" t="s">
        <v>212</v>
      </c>
      <c r="C31" s="2" t="s">
        <v>213</v>
      </c>
      <c r="D31" s="2" t="s">
        <v>214</v>
      </c>
      <c r="E31" s="2" t="s">
        <v>215</v>
      </c>
      <c r="F31" s="2" t="s">
        <v>216</v>
      </c>
      <c r="G31" s="2" t="s">
        <v>41</v>
      </c>
      <c r="H31" s="2" t="s">
        <v>41</v>
      </c>
      <c r="I31" s="2" t="s">
        <v>217</v>
      </c>
      <c r="J31" s="2" t="s">
        <v>21</v>
      </c>
      <c r="K31" s="2" t="s">
        <v>108</v>
      </c>
      <c r="L31" s="2" t="s">
        <v>41</v>
      </c>
    </row>
    <row r="32" spans="1:12" ht="17.100000000000001" customHeight="1">
      <c r="A32" s="2" t="s">
        <v>71</v>
      </c>
      <c r="B32" s="2" t="s">
        <v>218</v>
      </c>
      <c r="C32" s="2" t="s">
        <v>219</v>
      </c>
      <c r="D32" s="2" t="s">
        <v>220</v>
      </c>
      <c r="E32" s="2" t="s">
        <v>221</v>
      </c>
      <c r="F32" s="2" t="s">
        <v>222</v>
      </c>
      <c r="G32" s="2" t="s">
        <v>41</v>
      </c>
      <c r="H32" s="2" t="s">
        <v>41</v>
      </c>
      <c r="I32" s="2" t="s">
        <v>223</v>
      </c>
      <c r="J32" s="2" t="s">
        <v>21</v>
      </c>
      <c r="K32" s="2" t="s">
        <v>78</v>
      </c>
      <c r="L32" s="2" t="s">
        <v>23</v>
      </c>
    </row>
    <row r="33" spans="1:12" ht="17.100000000000001" customHeight="1">
      <c r="A33" s="2" t="s">
        <v>71</v>
      </c>
      <c r="B33" s="2" t="s">
        <v>224</v>
      </c>
      <c r="C33" s="2" t="s">
        <v>225</v>
      </c>
      <c r="D33" s="2" t="s">
        <v>226</v>
      </c>
      <c r="E33" s="2" t="s">
        <v>227</v>
      </c>
      <c r="F33" s="2" t="s">
        <v>228</v>
      </c>
      <c r="G33" s="2" t="s">
        <v>41</v>
      </c>
      <c r="H33" s="2" t="s">
        <v>229</v>
      </c>
      <c r="I33" s="2" t="s">
        <v>230</v>
      </c>
      <c r="J33" s="2" t="s">
        <v>21</v>
      </c>
      <c r="K33" s="2" t="s">
        <v>78</v>
      </c>
      <c r="L33" s="2" t="s">
        <v>23</v>
      </c>
    </row>
    <row r="34" spans="1:12" ht="17.100000000000001" customHeight="1">
      <c r="A34" s="2" t="s">
        <v>12</v>
      </c>
      <c r="B34" s="2" t="s">
        <v>231</v>
      </c>
      <c r="C34" s="2" t="s">
        <v>232</v>
      </c>
      <c r="D34" s="2" t="s">
        <v>233</v>
      </c>
      <c r="E34" s="2" t="s">
        <v>234</v>
      </c>
      <c r="F34" s="2" t="s">
        <v>235</v>
      </c>
      <c r="G34" s="2" t="s">
        <v>236</v>
      </c>
      <c r="H34" s="2" t="s">
        <v>41</v>
      </c>
      <c r="I34" s="2" t="s">
        <v>237</v>
      </c>
      <c r="J34" s="2" t="s">
        <v>21</v>
      </c>
      <c r="K34" s="2" t="s">
        <v>22</v>
      </c>
      <c r="L34" s="2" t="s">
        <v>23</v>
      </c>
    </row>
    <row r="35" spans="1:12" ht="17.100000000000001" customHeight="1">
      <c r="A35" s="2" t="s">
        <v>12</v>
      </c>
      <c r="B35" s="2" t="s">
        <v>238</v>
      </c>
      <c r="C35" s="2" t="s">
        <v>239</v>
      </c>
      <c r="D35" s="2" t="s">
        <v>240</v>
      </c>
      <c r="E35" s="2" t="s">
        <v>39</v>
      </c>
      <c r="F35" s="2" t="s">
        <v>241</v>
      </c>
      <c r="G35" s="2" t="s">
        <v>41</v>
      </c>
      <c r="H35" s="2" t="s">
        <v>41</v>
      </c>
      <c r="I35" s="2" t="s">
        <v>242</v>
      </c>
      <c r="J35" s="2" t="s">
        <v>21</v>
      </c>
      <c r="K35" s="2" t="s">
        <v>22</v>
      </c>
      <c r="L35" s="2" t="s">
        <v>23</v>
      </c>
    </row>
    <row r="36" spans="1:12" ht="17.100000000000001" customHeight="1">
      <c r="A36" s="2" t="s">
        <v>35</v>
      </c>
      <c r="B36" s="2" t="s">
        <v>243</v>
      </c>
      <c r="C36" s="2" t="s">
        <v>244</v>
      </c>
      <c r="D36" s="2" t="s">
        <v>245</v>
      </c>
      <c r="E36" s="2" t="s">
        <v>246</v>
      </c>
      <c r="F36" s="2" t="s">
        <v>247</v>
      </c>
      <c r="G36" s="2" t="s">
        <v>248</v>
      </c>
      <c r="H36" s="2" t="s">
        <v>249</v>
      </c>
      <c r="I36" s="2" t="s">
        <v>250</v>
      </c>
      <c r="J36" s="2" t="s">
        <v>21</v>
      </c>
      <c r="K36" s="2" t="s">
        <v>22</v>
      </c>
      <c r="L36" s="2" t="s">
        <v>23</v>
      </c>
    </row>
    <row r="37" spans="1:12" ht="17.100000000000001" customHeight="1">
      <c r="A37" s="2" t="s">
        <v>35</v>
      </c>
      <c r="B37" s="2" t="s">
        <v>251</v>
      </c>
      <c r="C37" s="2" t="s">
        <v>252</v>
      </c>
      <c r="D37" s="2" t="s">
        <v>253</v>
      </c>
      <c r="E37" s="2" t="s">
        <v>254</v>
      </c>
      <c r="F37" s="2" t="s">
        <v>255</v>
      </c>
      <c r="G37" s="2" t="s">
        <v>41</v>
      </c>
      <c r="H37" s="2" t="s">
        <v>41</v>
      </c>
      <c r="I37" s="2" t="s">
        <v>256</v>
      </c>
      <c r="J37" s="2" t="s">
        <v>21</v>
      </c>
      <c r="K37" s="2" t="s">
        <v>78</v>
      </c>
      <c r="L37" s="2" t="s">
        <v>23</v>
      </c>
    </row>
    <row r="38" spans="1:12" ht="17.100000000000001" customHeight="1">
      <c r="A38" s="2" t="s">
        <v>35</v>
      </c>
      <c r="B38" s="2" t="s">
        <v>257</v>
      </c>
      <c r="C38" s="2" t="s">
        <v>252</v>
      </c>
      <c r="D38" s="2" t="s">
        <v>258</v>
      </c>
      <c r="E38" s="2" t="s">
        <v>259</v>
      </c>
      <c r="F38" s="2" t="s">
        <v>255</v>
      </c>
      <c r="G38" s="2" t="s">
        <v>260</v>
      </c>
      <c r="H38" s="2" t="s">
        <v>260</v>
      </c>
      <c r="I38" s="2" t="s">
        <v>256</v>
      </c>
      <c r="J38" s="2" t="s">
        <v>21</v>
      </c>
      <c r="K38" s="2" t="s">
        <v>78</v>
      </c>
      <c r="L38" s="2" t="s">
        <v>23</v>
      </c>
    </row>
    <row r="39" spans="1:12" ht="17.100000000000001" customHeight="1">
      <c r="A39" s="2" t="s">
        <v>261</v>
      </c>
      <c r="B39" s="2" t="s">
        <v>262</v>
      </c>
      <c r="C39" s="2" t="s">
        <v>263</v>
      </c>
      <c r="D39" s="2" t="s">
        <v>264</v>
      </c>
      <c r="E39" s="2" t="s">
        <v>265</v>
      </c>
      <c r="F39" s="2" t="s">
        <v>266</v>
      </c>
      <c r="G39" s="2" t="s">
        <v>267</v>
      </c>
      <c r="H39" s="2" t="s">
        <v>267</v>
      </c>
      <c r="I39" s="2" t="s">
        <v>268</v>
      </c>
      <c r="J39" s="2" t="s">
        <v>21</v>
      </c>
      <c r="K39" s="2" t="s">
        <v>22</v>
      </c>
      <c r="L39" s="2" t="s">
        <v>23</v>
      </c>
    </row>
    <row r="40" spans="1:12" ht="17.100000000000001" customHeight="1">
      <c r="A40" s="2" t="s">
        <v>35</v>
      </c>
      <c r="B40" s="2" t="s">
        <v>269</v>
      </c>
      <c r="C40" s="2" t="s">
        <v>270</v>
      </c>
      <c r="D40" s="2" t="s">
        <v>271</v>
      </c>
      <c r="E40" s="2" t="s">
        <v>272</v>
      </c>
      <c r="F40" s="2" t="s">
        <v>273</v>
      </c>
      <c r="G40" s="2" t="s">
        <v>274</v>
      </c>
      <c r="H40" s="2" t="s">
        <v>274</v>
      </c>
      <c r="I40" s="2" t="s">
        <v>275</v>
      </c>
      <c r="J40" s="2" t="s">
        <v>21</v>
      </c>
      <c r="K40" s="2" t="s">
        <v>78</v>
      </c>
      <c r="L40" s="2" t="s">
        <v>23</v>
      </c>
    </row>
    <row r="41" spans="1:12" ht="17.100000000000001" customHeight="1">
      <c r="A41" s="2" t="s">
        <v>12</v>
      </c>
      <c r="B41" s="2" t="s">
        <v>276</v>
      </c>
      <c r="C41" s="2" t="s">
        <v>277</v>
      </c>
      <c r="D41" s="2" t="s">
        <v>278</v>
      </c>
      <c r="E41" s="2" t="s">
        <v>279</v>
      </c>
      <c r="F41" s="2" t="s">
        <v>280</v>
      </c>
      <c r="G41" s="2" t="s">
        <v>281</v>
      </c>
      <c r="H41" s="2" t="s">
        <v>281</v>
      </c>
      <c r="I41" s="2" t="s">
        <v>282</v>
      </c>
      <c r="J41" s="2" t="s">
        <v>21</v>
      </c>
      <c r="K41" s="2" t="s">
        <v>22</v>
      </c>
      <c r="L41" s="2" t="s">
        <v>23</v>
      </c>
    </row>
    <row r="42" spans="1:12" ht="17.100000000000001" customHeight="1">
      <c r="A42" s="2" t="s">
        <v>71</v>
      </c>
      <c r="B42" s="2" t="s">
        <v>283</v>
      </c>
      <c r="C42" s="2" t="s">
        <v>284</v>
      </c>
      <c r="D42" s="2" t="s">
        <v>285</v>
      </c>
      <c r="E42" s="2" t="s">
        <v>286</v>
      </c>
      <c r="F42" s="2" t="s">
        <v>287</v>
      </c>
      <c r="G42" s="2" t="s">
        <v>41</v>
      </c>
      <c r="H42" s="2" t="s">
        <v>41</v>
      </c>
      <c r="I42" s="2" t="s">
        <v>288</v>
      </c>
      <c r="J42" s="2" t="s">
        <v>21</v>
      </c>
      <c r="K42" s="2" t="s">
        <v>78</v>
      </c>
      <c r="L42" s="2" t="s">
        <v>23</v>
      </c>
    </row>
    <row r="43" spans="1:12" ht="17.100000000000001" customHeight="1">
      <c r="A43" s="2" t="s">
        <v>12</v>
      </c>
      <c r="B43" s="2" t="s">
        <v>289</v>
      </c>
      <c r="C43" s="2" t="s">
        <v>290</v>
      </c>
      <c r="D43" s="2" t="s">
        <v>291</v>
      </c>
      <c r="E43" s="2" t="s">
        <v>292</v>
      </c>
      <c r="F43" s="2" t="s">
        <v>293</v>
      </c>
      <c r="G43" s="2" t="s">
        <v>294</v>
      </c>
      <c r="H43" s="2" t="s">
        <v>41</v>
      </c>
      <c r="I43" s="2" t="s">
        <v>295</v>
      </c>
      <c r="J43" s="2" t="s">
        <v>21</v>
      </c>
      <c r="K43" s="2" t="s">
        <v>22</v>
      </c>
      <c r="L43" s="2" t="s">
        <v>23</v>
      </c>
    </row>
    <row r="44" spans="1:12" ht="17.100000000000001" customHeight="1">
      <c r="A44" s="2" t="s">
        <v>12</v>
      </c>
      <c r="B44" s="2" t="s">
        <v>296</v>
      </c>
      <c r="C44" s="2" t="s">
        <v>297</v>
      </c>
      <c r="D44" s="2" t="s">
        <v>298</v>
      </c>
      <c r="E44" s="2" t="s">
        <v>299</v>
      </c>
      <c r="F44" s="2" t="s">
        <v>300</v>
      </c>
      <c r="G44" s="2" t="s">
        <v>301</v>
      </c>
      <c r="H44" s="2" t="s">
        <v>301</v>
      </c>
      <c r="I44" s="2" t="s">
        <v>302</v>
      </c>
      <c r="J44" s="2" t="s">
        <v>21</v>
      </c>
      <c r="K44" s="2" t="s">
        <v>22</v>
      </c>
      <c r="L44" s="2" t="s">
        <v>23</v>
      </c>
    </row>
    <row r="45" spans="1:12" ht="17.100000000000001" customHeight="1">
      <c r="A45" s="2" t="s">
        <v>71</v>
      </c>
      <c r="B45" s="2" t="s">
        <v>303</v>
      </c>
      <c r="C45" s="2" t="s">
        <v>304</v>
      </c>
      <c r="D45" s="2" t="s">
        <v>305</v>
      </c>
      <c r="E45" s="2" t="s">
        <v>306</v>
      </c>
      <c r="F45" s="2" t="s">
        <v>307</v>
      </c>
      <c r="G45" s="2" t="s">
        <v>308</v>
      </c>
      <c r="H45" s="2" t="s">
        <v>41</v>
      </c>
      <c r="I45" s="2" t="s">
        <v>309</v>
      </c>
      <c r="J45" s="2" t="s">
        <v>21</v>
      </c>
      <c r="K45" s="2" t="s">
        <v>78</v>
      </c>
      <c r="L45" s="2" t="s">
        <v>23</v>
      </c>
    </row>
    <row r="46" spans="1:12" ht="17.100000000000001" customHeight="1">
      <c r="A46" s="2" t="s">
        <v>12</v>
      </c>
      <c r="B46" s="2" t="s">
        <v>310</v>
      </c>
      <c r="C46" s="2" t="s">
        <v>311</v>
      </c>
      <c r="D46" s="2" t="s">
        <v>312</v>
      </c>
      <c r="E46" s="2" t="s">
        <v>179</v>
      </c>
      <c r="F46" s="2" t="s">
        <v>313</v>
      </c>
      <c r="G46" s="2" t="s">
        <v>314</v>
      </c>
      <c r="H46" s="2" t="s">
        <v>315</v>
      </c>
      <c r="I46" s="2" t="s">
        <v>316</v>
      </c>
      <c r="J46" s="2" t="s">
        <v>21</v>
      </c>
      <c r="K46" s="2" t="s">
        <v>22</v>
      </c>
      <c r="L46" s="2" t="s">
        <v>23</v>
      </c>
    </row>
    <row r="47" spans="1:12" ht="17.100000000000001" customHeight="1">
      <c r="A47" s="2" t="s">
        <v>317</v>
      </c>
      <c r="B47" s="2" t="s">
        <v>318</v>
      </c>
      <c r="C47" s="2" t="s">
        <v>319</v>
      </c>
      <c r="D47" s="2" t="s">
        <v>320</v>
      </c>
      <c r="E47" s="2" t="s">
        <v>321</v>
      </c>
      <c r="F47" s="2" t="s">
        <v>322</v>
      </c>
      <c r="G47" s="2" t="s">
        <v>41</v>
      </c>
      <c r="H47" s="2" t="s">
        <v>41</v>
      </c>
      <c r="I47" s="2" t="s">
        <v>323</v>
      </c>
      <c r="J47" s="2" t="s">
        <v>21</v>
      </c>
      <c r="K47" s="2" t="s">
        <v>22</v>
      </c>
      <c r="L47" s="2" t="s">
        <v>23</v>
      </c>
    </row>
    <row r="48" spans="1:12" ht="17.100000000000001" customHeight="1">
      <c r="A48" s="2" t="s">
        <v>12</v>
      </c>
      <c r="B48" s="2" t="s">
        <v>324</v>
      </c>
      <c r="C48" s="2" t="s">
        <v>325</v>
      </c>
      <c r="D48" s="2" t="s">
        <v>326</v>
      </c>
      <c r="E48" s="2" t="s">
        <v>327</v>
      </c>
      <c r="F48" s="2" t="s">
        <v>328</v>
      </c>
      <c r="G48" s="2" t="s">
        <v>329</v>
      </c>
      <c r="H48" s="2" t="s">
        <v>329</v>
      </c>
      <c r="I48" s="2" t="s">
        <v>330</v>
      </c>
      <c r="J48" s="2" t="s">
        <v>21</v>
      </c>
      <c r="K48" s="2" t="s">
        <v>22</v>
      </c>
      <c r="L48" s="2" t="s">
        <v>23</v>
      </c>
    </row>
    <row r="49" spans="1:12" ht="17.100000000000001" customHeight="1">
      <c r="A49" s="2" t="s">
        <v>71</v>
      </c>
      <c r="B49" s="2" t="s">
        <v>331</v>
      </c>
      <c r="C49" s="2" t="s">
        <v>332</v>
      </c>
      <c r="D49" s="2" t="s">
        <v>206</v>
      </c>
      <c r="E49" s="2" t="s">
        <v>333</v>
      </c>
      <c r="F49" s="2" t="s">
        <v>334</v>
      </c>
      <c r="G49" s="2" t="s">
        <v>335</v>
      </c>
      <c r="H49" s="2" t="s">
        <v>41</v>
      </c>
      <c r="I49" s="2" t="s">
        <v>336</v>
      </c>
      <c r="J49" s="2" t="s">
        <v>21</v>
      </c>
      <c r="K49" s="2" t="s">
        <v>78</v>
      </c>
      <c r="L49" s="2" t="s">
        <v>23</v>
      </c>
    </row>
    <row r="50" spans="1:12" ht="17.100000000000001" customHeight="1">
      <c r="A50" s="2" t="s">
        <v>12</v>
      </c>
      <c r="B50" s="2" t="s">
        <v>337</v>
      </c>
      <c r="C50" s="2" t="s">
        <v>338</v>
      </c>
      <c r="D50" s="2" t="s">
        <v>240</v>
      </c>
      <c r="E50" s="2" t="s">
        <v>39</v>
      </c>
      <c r="F50" s="2" t="s">
        <v>241</v>
      </c>
      <c r="G50" s="2" t="s">
        <v>41</v>
      </c>
      <c r="H50" s="2" t="s">
        <v>41</v>
      </c>
      <c r="I50" s="2" t="s">
        <v>339</v>
      </c>
      <c r="J50" s="2" t="s">
        <v>21</v>
      </c>
      <c r="K50" s="2" t="s">
        <v>22</v>
      </c>
      <c r="L50" s="2" t="s">
        <v>23</v>
      </c>
    </row>
    <row r="51" spans="1:12" ht="17.100000000000001" customHeight="1">
      <c r="A51" s="2" t="s">
        <v>12</v>
      </c>
      <c r="B51" s="2" t="s">
        <v>340</v>
      </c>
      <c r="C51" s="2" t="s">
        <v>341</v>
      </c>
      <c r="D51" s="2" t="s">
        <v>342</v>
      </c>
      <c r="E51" s="2" t="s">
        <v>343</v>
      </c>
      <c r="F51" s="2" t="s">
        <v>344</v>
      </c>
      <c r="G51" s="2" t="s">
        <v>41</v>
      </c>
      <c r="H51" s="2" t="s">
        <v>345</v>
      </c>
      <c r="I51" s="2" t="s">
        <v>346</v>
      </c>
      <c r="J51" s="2" t="s">
        <v>21</v>
      </c>
      <c r="K51" s="2" t="s">
        <v>22</v>
      </c>
      <c r="L51" s="2" t="s">
        <v>23</v>
      </c>
    </row>
    <row r="52" spans="1:12" ht="17.100000000000001" customHeight="1">
      <c r="A52" s="2" t="s">
        <v>12</v>
      </c>
      <c r="B52" s="2" t="s">
        <v>347</v>
      </c>
      <c r="C52" s="2" t="s">
        <v>348</v>
      </c>
      <c r="D52" s="2" t="s">
        <v>349</v>
      </c>
      <c r="E52" s="2" t="s">
        <v>350</v>
      </c>
      <c r="F52" s="2" t="s">
        <v>351</v>
      </c>
      <c r="G52" s="2" t="s">
        <v>41</v>
      </c>
      <c r="H52" s="2" t="s">
        <v>41</v>
      </c>
      <c r="I52" s="2" t="s">
        <v>352</v>
      </c>
      <c r="J52" s="2" t="s">
        <v>21</v>
      </c>
      <c r="K52" s="2" t="s">
        <v>22</v>
      </c>
      <c r="L52" s="2" t="s">
        <v>23</v>
      </c>
    </row>
    <row r="53" spans="1:12" ht="17.100000000000001" customHeight="1">
      <c r="A53" s="2" t="s">
        <v>12</v>
      </c>
      <c r="B53" s="2" t="s">
        <v>353</v>
      </c>
      <c r="C53" s="2" t="s">
        <v>354</v>
      </c>
      <c r="D53" s="2" t="s">
        <v>355</v>
      </c>
      <c r="E53" s="2" t="s">
        <v>356</v>
      </c>
      <c r="F53" s="2" t="s">
        <v>357</v>
      </c>
      <c r="G53" s="2" t="s">
        <v>41</v>
      </c>
      <c r="H53" s="2" t="s">
        <v>41</v>
      </c>
      <c r="I53" s="2" t="s">
        <v>358</v>
      </c>
      <c r="J53" s="2" t="s">
        <v>21</v>
      </c>
      <c r="K53" s="2" t="s">
        <v>22</v>
      </c>
      <c r="L53" s="2" t="s">
        <v>23</v>
      </c>
    </row>
    <row r="54" spans="1:12" ht="17.100000000000001" customHeight="1">
      <c r="A54" s="2" t="s">
        <v>12</v>
      </c>
      <c r="B54" s="2" t="s">
        <v>359</v>
      </c>
      <c r="C54" s="2" t="s">
        <v>360</v>
      </c>
      <c r="D54" s="2" t="s">
        <v>361</v>
      </c>
      <c r="E54" s="2" t="s">
        <v>362</v>
      </c>
      <c r="F54" s="2" t="s">
        <v>363</v>
      </c>
      <c r="G54" s="2" t="s">
        <v>41</v>
      </c>
      <c r="H54" s="2" t="s">
        <v>41</v>
      </c>
      <c r="I54" s="2" t="s">
        <v>364</v>
      </c>
      <c r="J54" s="2" t="s">
        <v>21</v>
      </c>
      <c r="K54" s="2" t="s">
        <v>22</v>
      </c>
      <c r="L54" s="2" t="s">
        <v>23</v>
      </c>
    </row>
    <row r="55" spans="1:12" ht="17.100000000000001" customHeight="1">
      <c r="A55" s="2" t="s">
        <v>12</v>
      </c>
      <c r="B55" s="2" t="s">
        <v>365</v>
      </c>
      <c r="C55" s="2" t="s">
        <v>366</v>
      </c>
      <c r="D55" s="2" t="s">
        <v>342</v>
      </c>
      <c r="E55" s="2" t="s">
        <v>343</v>
      </c>
      <c r="F55" s="2" t="s">
        <v>344</v>
      </c>
      <c r="G55" s="2" t="s">
        <v>41</v>
      </c>
      <c r="H55" s="2" t="s">
        <v>345</v>
      </c>
      <c r="I55" s="2" t="s">
        <v>367</v>
      </c>
      <c r="J55" s="2" t="s">
        <v>21</v>
      </c>
      <c r="K55" s="2" t="s">
        <v>22</v>
      </c>
      <c r="L55" s="2" t="s">
        <v>23</v>
      </c>
    </row>
    <row r="56" spans="1:12" ht="17.100000000000001" customHeight="1">
      <c r="A56" s="2" t="s">
        <v>12</v>
      </c>
      <c r="B56" s="2" t="s">
        <v>368</v>
      </c>
      <c r="C56" s="2" t="s">
        <v>369</v>
      </c>
      <c r="D56" s="2" t="s">
        <v>370</v>
      </c>
      <c r="E56" s="2" t="s">
        <v>259</v>
      </c>
      <c r="F56" s="2" t="s">
        <v>371</v>
      </c>
      <c r="G56" s="2" t="s">
        <v>41</v>
      </c>
      <c r="H56" s="2" t="s">
        <v>41</v>
      </c>
      <c r="I56" s="2" t="s">
        <v>372</v>
      </c>
      <c r="J56" s="2" t="s">
        <v>21</v>
      </c>
      <c r="K56" s="2" t="s">
        <v>22</v>
      </c>
      <c r="L56" s="2" t="s">
        <v>23</v>
      </c>
    </row>
    <row r="57" spans="1:12" ht="17.100000000000001" customHeight="1">
      <c r="A57" s="2" t="s">
        <v>35</v>
      </c>
      <c r="B57" s="2" t="s">
        <v>373</v>
      </c>
      <c r="C57" s="2" t="s">
        <v>374</v>
      </c>
      <c r="D57" s="2" t="s">
        <v>375</v>
      </c>
      <c r="E57" s="2" t="s">
        <v>376</v>
      </c>
      <c r="F57" s="2" t="s">
        <v>377</v>
      </c>
      <c r="G57" s="2" t="s">
        <v>41</v>
      </c>
      <c r="H57" s="2" t="s">
        <v>378</v>
      </c>
      <c r="I57" s="2" t="s">
        <v>379</v>
      </c>
      <c r="J57" s="2" t="s">
        <v>21</v>
      </c>
      <c r="K57" s="2" t="s">
        <v>22</v>
      </c>
      <c r="L57" s="2" t="s">
        <v>23</v>
      </c>
    </row>
    <row r="58" spans="1:12" ht="17.100000000000001" customHeight="1">
      <c r="A58" s="2" t="s">
        <v>12</v>
      </c>
      <c r="B58" s="2" t="s">
        <v>380</v>
      </c>
      <c r="C58" s="2" t="s">
        <v>381</v>
      </c>
      <c r="D58" s="2" t="s">
        <v>382</v>
      </c>
      <c r="E58" s="2" t="s">
        <v>259</v>
      </c>
      <c r="F58" s="2" t="s">
        <v>383</v>
      </c>
      <c r="G58" s="2" t="s">
        <v>384</v>
      </c>
      <c r="H58" s="2" t="s">
        <v>385</v>
      </c>
      <c r="I58" s="2" t="s">
        <v>386</v>
      </c>
      <c r="J58" s="2" t="s">
        <v>21</v>
      </c>
      <c r="K58" s="2" t="s">
        <v>22</v>
      </c>
      <c r="L58" s="2" t="s">
        <v>23</v>
      </c>
    </row>
    <row r="59" spans="1:12" ht="17.100000000000001" customHeight="1">
      <c r="A59" s="2" t="s">
        <v>12</v>
      </c>
      <c r="B59" s="2" t="s">
        <v>387</v>
      </c>
      <c r="C59" s="2" t="s">
        <v>388</v>
      </c>
      <c r="D59" s="2" t="s">
        <v>389</v>
      </c>
      <c r="E59" s="2" t="s">
        <v>390</v>
      </c>
      <c r="F59" s="2" t="s">
        <v>391</v>
      </c>
      <c r="G59" s="2" t="s">
        <v>41</v>
      </c>
      <c r="H59" s="2" t="s">
        <v>392</v>
      </c>
      <c r="I59" s="2" t="s">
        <v>122</v>
      </c>
      <c r="J59" s="2" t="s">
        <v>21</v>
      </c>
      <c r="K59" s="2" t="s">
        <v>22</v>
      </c>
      <c r="L59" s="2" t="s">
        <v>23</v>
      </c>
    </row>
    <row r="60" spans="1:12" ht="17.100000000000001" customHeight="1">
      <c r="A60" s="2" t="s">
        <v>12</v>
      </c>
      <c r="B60" s="2" t="s">
        <v>393</v>
      </c>
      <c r="C60" s="2" t="s">
        <v>394</v>
      </c>
      <c r="D60" s="2" t="s">
        <v>395</v>
      </c>
      <c r="E60" s="2" t="s">
        <v>396</v>
      </c>
      <c r="F60" s="2" t="s">
        <v>397</v>
      </c>
      <c r="G60" s="2" t="s">
        <v>236</v>
      </c>
      <c r="H60" s="2" t="s">
        <v>41</v>
      </c>
      <c r="I60" s="2" t="s">
        <v>398</v>
      </c>
      <c r="J60" s="2" t="s">
        <v>21</v>
      </c>
      <c r="K60" s="2" t="s">
        <v>22</v>
      </c>
      <c r="L60" s="2" t="s">
        <v>23</v>
      </c>
    </row>
    <row r="61" spans="1:12" ht="17.100000000000001" customHeight="1">
      <c r="A61" s="2" t="s">
        <v>71</v>
      </c>
      <c r="B61" s="2" t="s">
        <v>399</v>
      </c>
      <c r="C61" s="2" t="s">
        <v>400</v>
      </c>
      <c r="D61" s="2" t="s">
        <v>158</v>
      </c>
      <c r="E61" s="2" t="s">
        <v>401</v>
      </c>
      <c r="F61" s="2" t="s">
        <v>402</v>
      </c>
      <c r="G61" s="2" t="s">
        <v>41</v>
      </c>
      <c r="H61" s="2" t="s">
        <v>41</v>
      </c>
      <c r="I61" s="2" t="s">
        <v>403</v>
      </c>
      <c r="J61" s="2" t="s">
        <v>21</v>
      </c>
      <c r="K61" s="2" t="s">
        <v>78</v>
      </c>
      <c r="L61" s="2" t="s">
        <v>23</v>
      </c>
    </row>
    <row r="62" spans="1:12" ht="17.100000000000001" customHeight="1">
      <c r="A62" s="2" t="s">
        <v>12</v>
      </c>
      <c r="B62" s="2" t="s">
        <v>404</v>
      </c>
      <c r="C62" s="2" t="s">
        <v>405</v>
      </c>
      <c r="D62" s="2" t="s">
        <v>406</v>
      </c>
      <c r="E62" s="2" t="s">
        <v>407</v>
      </c>
      <c r="F62" s="2" t="s">
        <v>408</v>
      </c>
      <c r="G62" s="2" t="s">
        <v>41</v>
      </c>
      <c r="H62" s="2" t="s">
        <v>409</v>
      </c>
      <c r="I62" s="2" t="s">
        <v>410</v>
      </c>
      <c r="J62" s="2" t="s">
        <v>21</v>
      </c>
      <c r="K62" s="2" t="s">
        <v>22</v>
      </c>
      <c r="L62" s="2" t="s">
        <v>23</v>
      </c>
    </row>
    <row r="63" spans="1:12" ht="17.100000000000001" customHeight="1">
      <c r="A63" s="2" t="s">
        <v>35</v>
      </c>
      <c r="B63" s="2" t="s">
        <v>411</v>
      </c>
      <c r="C63" s="2" t="s">
        <v>412</v>
      </c>
      <c r="D63" s="2" t="s">
        <v>413</v>
      </c>
      <c r="E63" s="2" t="s">
        <v>414</v>
      </c>
      <c r="F63" s="2" t="s">
        <v>415</v>
      </c>
      <c r="G63" s="2" t="s">
        <v>416</v>
      </c>
      <c r="H63" s="2" t="s">
        <v>41</v>
      </c>
      <c r="I63" s="2" t="s">
        <v>417</v>
      </c>
      <c r="J63" s="2" t="s">
        <v>21</v>
      </c>
      <c r="K63" s="2" t="s">
        <v>22</v>
      </c>
      <c r="L63" s="2" t="s">
        <v>23</v>
      </c>
    </row>
    <row r="64" spans="1:12" ht="17.100000000000001" customHeight="1">
      <c r="A64" s="2" t="s">
        <v>35</v>
      </c>
      <c r="B64" s="2" t="s">
        <v>418</v>
      </c>
      <c r="C64" s="2" t="s">
        <v>419</v>
      </c>
      <c r="D64" s="2" t="s">
        <v>158</v>
      </c>
      <c r="E64" s="2" t="s">
        <v>420</v>
      </c>
      <c r="F64" s="2" t="s">
        <v>421</v>
      </c>
      <c r="G64" s="2" t="s">
        <v>422</v>
      </c>
      <c r="H64" s="2" t="s">
        <v>423</v>
      </c>
      <c r="I64" s="2" t="s">
        <v>424</v>
      </c>
      <c r="J64" s="2" t="s">
        <v>21</v>
      </c>
      <c r="K64" s="2" t="s">
        <v>108</v>
      </c>
      <c r="L64" s="2" t="s">
        <v>41</v>
      </c>
    </row>
    <row r="65" spans="1:12" ht="17.100000000000001" customHeight="1">
      <c r="A65" s="2" t="s">
        <v>12</v>
      </c>
      <c r="B65" s="2" t="s">
        <v>425</v>
      </c>
      <c r="C65" s="2" t="s">
        <v>426</v>
      </c>
      <c r="D65" s="2" t="s">
        <v>427</v>
      </c>
      <c r="E65" s="2" t="s">
        <v>428</v>
      </c>
      <c r="F65" s="2" t="s">
        <v>429</v>
      </c>
      <c r="G65" s="2" t="s">
        <v>430</v>
      </c>
      <c r="H65" s="2" t="s">
        <v>431</v>
      </c>
      <c r="I65" s="2" t="s">
        <v>432</v>
      </c>
      <c r="J65" s="2" t="s">
        <v>21</v>
      </c>
      <c r="K65" s="2" t="s">
        <v>22</v>
      </c>
      <c r="L65" s="2" t="s">
        <v>23</v>
      </c>
    </row>
    <row r="66" spans="1:12" ht="17.100000000000001" customHeight="1">
      <c r="A66" s="2" t="s">
        <v>12</v>
      </c>
      <c r="B66" s="2" t="s">
        <v>433</v>
      </c>
      <c r="C66" s="2" t="s">
        <v>434</v>
      </c>
      <c r="D66" s="2" t="s">
        <v>435</v>
      </c>
      <c r="E66" s="2" t="s">
        <v>436</v>
      </c>
      <c r="F66" s="2" t="s">
        <v>437</v>
      </c>
      <c r="G66" s="2" t="s">
        <v>438</v>
      </c>
      <c r="H66" s="2" t="s">
        <v>438</v>
      </c>
      <c r="I66" s="2" t="s">
        <v>439</v>
      </c>
      <c r="J66" s="2" t="s">
        <v>21</v>
      </c>
      <c r="K66" s="2" t="s">
        <v>22</v>
      </c>
      <c r="L66" s="2" t="s">
        <v>23</v>
      </c>
    </row>
    <row r="67" spans="1:12" ht="17.100000000000001" customHeight="1">
      <c r="A67" s="2" t="s">
        <v>12</v>
      </c>
      <c r="B67" s="2" t="s">
        <v>440</v>
      </c>
      <c r="C67" s="2" t="s">
        <v>441</v>
      </c>
      <c r="D67" s="2" t="s">
        <v>442</v>
      </c>
      <c r="E67" s="2" t="s">
        <v>443</v>
      </c>
      <c r="F67" s="2" t="s">
        <v>444</v>
      </c>
      <c r="G67" s="2" t="s">
        <v>445</v>
      </c>
      <c r="H67" s="2" t="s">
        <v>446</v>
      </c>
      <c r="I67" s="2" t="s">
        <v>447</v>
      </c>
      <c r="J67" s="2" t="s">
        <v>21</v>
      </c>
      <c r="K67" s="2" t="s">
        <v>22</v>
      </c>
      <c r="L67" s="2" t="s">
        <v>23</v>
      </c>
    </row>
    <row r="68" spans="1:12" ht="17.100000000000001" customHeight="1">
      <c r="A68" s="2" t="s">
        <v>35</v>
      </c>
      <c r="B68" s="2" t="s">
        <v>448</v>
      </c>
      <c r="C68" s="2" t="s">
        <v>449</v>
      </c>
      <c r="D68" s="2" t="s">
        <v>450</v>
      </c>
      <c r="E68" s="2" t="s">
        <v>451</v>
      </c>
      <c r="F68" s="2" t="s">
        <v>452</v>
      </c>
      <c r="G68" s="2" t="s">
        <v>41</v>
      </c>
      <c r="H68" s="2" t="s">
        <v>41</v>
      </c>
      <c r="I68" s="2" t="s">
        <v>453</v>
      </c>
      <c r="J68" s="2" t="s">
        <v>21</v>
      </c>
      <c r="K68" s="2" t="s">
        <v>22</v>
      </c>
      <c r="L68" s="2" t="s">
        <v>23</v>
      </c>
    </row>
    <row r="69" spans="1:12" ht="17.100000000000001" customHeight="1">
      <c r="A69" s="2" t="s">
        <v>12</v>
      </c>
      <c r="B69" s="2" t="s">
        <v>454</v>
      </c>
      <c r="C69" s="2" t="s">
        <v>455</v>
      </c>
      <c r="D69" s="2" t="s">
        <v>456</v>
      </c>
      <c r="E69" s="2" t="s">
        <v>457</v>
      </c>
      <c r="F69" s="2" t="s">
        <v>458</v>
      </c>
      <c r="G69" s="2" t="s">
        <v>41</v>
      </c>
      <c r="H69" s="2" t="s">
        <v>41</v>
      </c>
      <c r="I69" s="2" t="s">
        <v>459</v>
      </c>
      <c r="J69" s="2" t="s">
        <v>21</v>
      </c>
      <c r="K69" s="2" t="s">
        <v>22</v>
      </c>
      <c r="L69" s="2" t="s">
        <v>23</v>
      </c>
    </row>
    <row r="70" spans="1:12" ht="17.100000000000001" customHeight="1">
      <c r="A70" s="2" t="s">
        <v>12</v>
      </c>
      <c r="B70" s="2" t="s">
        <v>460</v>
      </c>
      <c r="C70" s="2" t="s">
        <v>461</v>
      </c>
      <c r="D70" s="2" t="s">
        <v>462</v>
      </c>
      <c r="E70" s="2" t="s">
        <v>463</v>
      </c>
      <c r="F70" s="2" t="s">
        <v>464</v>
      </c>
      <c r="G70" s="2" t="s">
        <v>465</v>
      </c>
      <c r="H70" s="2" t="s">
        <v>466</v>
      </c>
      <c r="I70" s="2" t="s">
        <v>467</v>
      </c>
      <c r="J70" s="2" t="s">
        <v>21</v>
      </c>
      <c r="K70" s="2" t="s">
        <v>22</v>
      </c>
      <c r="L70" s="2" t="s">
        <v>23</v>
      </c>
    </row>
    <row r="71" spans="1:12" ht="17.100000000000001" customHeight="1">
      <c r="A71" s="2" t="s">
        <v>12</v>
      </c>
      <c r="B71" s="2" t="s">
        <v>468</v>
      </c>
      <c r="C71" s="2" t="s">
        <v>469</v>
      </c>
      <c r="D71" s="2" t="s">
        <v>470</v>
      </c>
      <c r="E71" s="2" t="s">
        <v>471</v>
      </c>
      <c r="F71" s="2" t="s">
        <v>472</v>
      </c>
      <c r="G71" s="2" t="s">
        <v>473</v>
      </c>
      <c r="H71" s="2" t="s">
        <v>474</v>
      </c>
      <c r="I71" s="2" t="s">
        <v>475</v>
      </c>
      <c r="J71" s="2" t="s">
        <v>21</v>
      </c>
      <c r="K71" s="2" t="s">
        <v>22</v>
      </c>
      <c r="L71" s="2" t="s">
        <v>23</v>
      </c>
    </row>
    <row r="72" spans="1:12" ht="17.100000000000001" customHeight="1">
      <c r="A72" s="2" t="s">
        <v>12</v>
      </c>
      <c r="B72" s="2" t="s">
        <v>476</v>
      </c>
      <c r="C72" s="2" t="s">
        <v>477</v>
      </c>
      <c r="D72" s="2" t="s">
        <v>478</v>
      </c>
      <c r="E72" s="2" t="s">
        <v>479</v>
      </c>
      <c r="F72" s="2" t="s">
        <v>480</v>
      </c>
      <c r="G72" s="2" t="s">
        <v>481</v>
      </c>
      <c r="H72" s="2" t="s">
        <v>41</v>
      </c>
      <c r="I72" s="2" t="s">
        <v>482</v>
      </c>
      <c r="J72" s="2" t="s">
        <v>21</v>
      </c>
      <c r="K72" s="2" t="s">
        <v>22</v>
      </c>
      <c r="L72" s="2" t="s">
        <v>23</v>
      </c>
    </row>
    <row r="73" spans="1:12" ht="17.100000000000001" customHeight="1">
      <c r="A73" s="2" t="s">
        <v>12</v>
      </c>
      <c r="B73" s="2" t="s">
        <v>483</v>
      </c>
      <c r="C73" s="2" t="s">
        <v>484</v>
      </c>
      <c r="D73" s="2" t="s">
        <v>485</v>
      </c>
      <c r="E73" s="2" t="s">
        <v>486</v>
      </c>
      <c r="F73" s="2" t="s">
        <v>487</v>
      </c>
      <c r="G73" s="2" t="s">
        <v>488</v>
      </c>
      <c r="H73" s="2" t="s">
        <v>41</v>
      </c>
      <c r="I73" s="2" t="s">
        <v>489</v>
      </c>
      <c r="J73" s="2" t="s">
        <v>21</v>
      </c>
      <c r="K73" s="2" t="s">
        <v>22</v>
      </c>
      <c r="L73" s="2" t="s">
        <v>23</v>
      </c>
    </row>
    <row r="74" spans="1:12" ht="17.100000000000001" customHeight="1">
      <c r="A74" s="2" t="s">
        <v>12</v>
      </c>
      <c r="B74" s="2" t="s">
        <v>490</v>
      </c>
      <c r="C74" s="2" t="s">
        <v>491</v>
      </c>
      <c r="D74" s="2" t="s">
        <v>492</v>
      </c>
      <c r="E74" s="2" t="s">
        <v>493</v>
      </c>
      <c r="F74" s="2" t="s">
        <v>494</v>
      </c>
      <c r="G74" s="2" t="s">
        <v>495</v>
      </c>
      <c r="H74" s="2" t="s">
        <v>496</v>
      </c>
      <c r="I74" s="2" t="s">
        <v>497</v>
      </c>
      <c r="J74" s="2" t="s">
        <v>21</v>
      </c>
      <c r="K74" s="2" t="s">
        <v>22</v>
      </c>
      <c r="L74" s="2" t="s">
        <v>23</v>
      </c>
    </row>
    <row r="75" spans="1:12" ht="17.100000000000001" customHeight="1">
      <c r="A75" s="2" t="s">
        <v>71</v>
      </c>
      <c r="B75" s="2" t="s">
        <v>498</v>
      </c>
      <c r="C75" s="2" t="s">
        <v>499</v>
      </c>
      <c r="D75" s="2" t="s">
        <v>500</v>
      </c>
      <c r="E75" s="2" t="s">
        <v>501</v>
      </c>
      <c r="F75" s="2" t="s">
        <v>502</v>
      </c>
      <c r="G75" s="2" t="s">
        <v>503</v>
      </c>
      <c r="H75" s="2" t="s">
        <v>41</v>
      </c>
      <c r="I75" s="2" t="s">
        <v>504</v>
      </c>
      <c r="J75" s="2" t="s">
        <v>21</v>
      </c>
      <c r="K75" s="2" t="s">
        <v>78</v>
      </c>
      <c r="L75" s="2" t="s">
        <v>23</v>
      </c>
    </row>
    <row r="76" spans="1:12" ht="17.100000000000001" customHeight="1">
      <c r="A76" s="2" t="s">
        <v>12</v>
      </c>
      <c r="B76" s="2" t="s">
        <v>505</v>
      </c>
      <c r="C76" s="2" t="s">
        <v>506</v>
      </c>
      <c r="D76" s="2" t="s">
        <v>507</v>
      </c>
      <c r="E76" s="2" t="s">
        <v>508</v>
      </c>
      <c r="F76" s="2" t="s">
        <v>509</v>
      </c>
      <c r="G76" s="2" t="s">
        <v>510</v>
      </c>
      <c r="H76" s="2" t="s">
        <v>511</v>
      </c>
      <c r="I76" s="2" t="s">
        <v>512</v>
      </c>
      <c r="J76" s="2" t="s">
        <v>21</v>
      </c>
      <c r="K76" s="2" t="s">
        <v>22</v>
      </c>
      <c r="L76" s="2" t="s">
        <v>23</v>
      </c>
    </row>
    <row r="77" spans="1:12" ht="17.100000000000001" customHeight="1">
      <c r="A77" s="2" t="s">
        <v>12</v>
      </c>
      <c r="B77" s="2" t="s">
        <v>513</v>
      </c>
      <c r="C77" s="2" t="s">
        <v>514</v>
      </c>
      <c r="D77" s="2" t="s">
        <v>515</v>
      </c>
      <c r="E77" s="2" t="s">
        <v>516</v>
      </c>
      <c r="F77" s="2" t="s">
        <v>517</v>
      </c>
      <c r="G77" s="2" t="s">
        <v>41</v>
      </c>
      <c r="H77" s="2" t="s">
        <v>518</v>
      </c>
      <c r="I77" s="2" t="s">
        <v>519</v>
      </c>
      <c r="J77" s="2" t="s">
        <v>21</v>
      </c>
      <c r="K77" s="2" t="s">
        <v>22</v>
      </c>
      <c r="L77" s="2" t="s">
        <v>23</v>
      </c>
    </row>
    <row r="78" spans="1:12" ht="17.100000000000001" customHeight="1">
      <c r="A78" s="2" t="s">
        <v>12</v>
      </c>
      <c r="B78" s="2" t="s">
        <v>520</v>
      </c>
      <c r="C78" s="2" t="s">
        <v>521</v>
      </c>
      <c r="D78" s="2" t="s">
        <v>522</v>
      </c>
      <c r="E78" s="2" t="s">
        <v>523</v>
      </c>
      <c r="F78" s="2" t="s">
        <v>524</v>
      </c>
      <c r="G78" s="2" t="s">
        <v>41</v>
      </c>
      <c r="H78" s="2" t="s">
        <v>41</v>
      </c>
      <c r="I78" s="2" t="s">
        <v>525</v>
      </c>
      <c r="J78" s="2" t="s">
        <v>21</v>
      </c>
      <c r="K78" s="2" t="s">
        <v>78</v>
      </c>
      <c r="L78" s="2" t="s">
        <v>23</v>
      </c>
    </row>
    <row r="79" spans="1:12" ht="17.100000000000001" customHeight="1">
      <c r="A79" s="2" t="s">
        <v>12</v>
      </c>
      <c r="B79" s="2" t="s">
        <v>526</v>
      </c>
      <c r="C79" s="2" t="s">
        <v>527</v>
      </c>
      <c r="D79" s="2" t="s">
        <v>528</v>
      </c>
      <c r="E79" s="2" t="s">
        <v>529</v>
      </c>
      <c r="F79" s="2" t="s">
        <v>530</v>
      </c>
      <c r="G79" s="2" t="s">
        <v>531</v>
      </c>
      <c r="H79" s="2" t="s">
        <v>41</v>
      </c>
      <c r="I79" s="2" t="s">
        <v>532</v>
      </c>
      <c r="J79" s="2" t="s">
        <v>21</v>
      </c>
      <c r="K79" s="2" t="s">
        <v>22</v>
      </c>
      <c r="L79" s="2" t="s">
        <v>23</v>
      </c>
    </row>
    <row r="80" spans="1:12" ht="17.100000000000001" customHeight="1">
      <c r="A80" s="2" t="s">
        <v>71</v>
      </c>
      <c r="B80" s="2" t="s">
        <v>533</v>
      </c>
      <c r="C80" s="2" t="s">
        <v>534</v>
      </c>
      <c r="D80" s="2" t="s">
        <v>535</v>
      </c>
      <c r="E80" s="2" t="s">
        <v>536</v>
      </c>
      <c r="F80" s="2" t="s">
        <v>537</v>
      </c>
      <c r="G80" s="2" t="s">
        <v>41</v>
      </c>
      <c r="H80" s="2" t="s">
        <v>538</v>
      </c>
      <c r="I80" s="2" t="s">
        <v>539</v>
      </c>
      <c r="J80" s="2" t="s">
        <v>21</v>
      </c>
      <c r="K80" s="2" t="s">
        <v>78</v>
      </c>
      <c r="L80" s="2" t="s">
        <v>23</v>
      </c>
    </row>
    <row r="81" spans="1:12" ht="17.100000000000001" customHeight="1">
      <c r="A81" s="2" t="s">
        <v>261</v>
      </c>
      <c r="B81" s="2" t="s">
        <v>540</v>
      </c>
      <c r="C81" s="2" t="s">
        <v>541</v>
      </c>
      <c r="D81" s="2" t="s">
        <v>185</v>
      </c>
      <c r="E81" s="2" t="s">
        <v>542</v>
      </c>
      <c r="F81" s="2" t="s">
        <v>543</v>
      </c>
      <c r="G81" s="2" t="s">
        <v>544</v>
      </c>
      <c r="H81" s="2" t="s">
        <v>41</v>
      </c>
      <c r="I81" s="2" t="s">
        <v>545</v>
      </c>
      <c r="J81" s="2" t="s">
        <v>21</v>
      </c>
      <c r="K81" s="2" t="s">
        <v>22</v>
      </c>
      <c r="L81" s="2" t="s">
        <v>23</v>
      </c>
    </row>
    <row r="82" spans="1:12" ht="17.100000000000001" customHeight="1">
      <c r="A82" s="2" t="s">
        <v>12</v>
      </c>
      <c r="B82" s="2" t="s">
        <v>546</v>
      </c>
      <c r="C82" s="2" t="s">
        <v>547</v>
      </c>
      <c r="D82" s="2" t="s">
        <v>548</v>
      </c>
      <c r="E82" s="2" t="s">
        <v>549</v>
      </c>
      <c r="F82" s="2" t="s">
        <v>550</v>
      </c>
      <c r="G82" s="2" t="s">
        <v>41</v>
      </c>
      <c r="H82" s="2" t="s">
        <v>41</v>
      </c>
      <c r="I82" s="2" t="s">
        <v>551</v>
      </c>
      <c r="J82" s="2" t="s">
        <v>107</v>
      </c>
      <c r="K82" s="2" t="s">
        <v>108</v>
      </c>
      <c r="L82" s="2" t="s">
        <v>41</v>
      </c>
    </row>
    <row r="83" spans="1:12" ht="17.100000000000001" customHeight="1">
      <c r="A83" s="2" t="s">
        <v>12</v>
      </c>
      <c r="B83" s="2" t="s">
        <v>552</v>
      </c>
      <c r="C83" s="2" t="s">
        <v>553</v>
      </c>
      <c r="D83" s="2" t="s">
        <v>554</v>
      </c>
      <c r="E83" s="2" t="s">
        <v>555</v>
      </c>
      <c r="F83" s="2" t="s">
        <v>556</v>
      </c>
      <c r="G83" s="2" t="s">
        <v>41</v>
      </c>
      <c r="H83" s="2" t="s">
        <v>41</v>
      </c>
      <c r="I83" s="2" t="s">
        <v>557</v>
      </c>
      <c r="J83" s="2" t="s">
        <v>21</v>
      </c>
      <c r="K83" s="2" t="s">
        <v>22</v>
      </c>
      <c r="L83" s="2" t="s">
        <v>23</v>
      </c>
    </row>
    <row r="84" spans="1:12" ht="17.100000000000001" customHeight="1">
      <c r="A84" s="2" t="s">
        <v>12</v>
      </c>
      <c r="B84" s="2" t="s">
        <v>558</v>
      </c>
      <c r="C84" s="2" t="s">
        <v>559</v>
      </c>
      <c r="D84" s="2" t="s">
        <v>560</v>
      </c>
      <c r="E84" s="2" t="s">
        <v>561</v>
      </c>
      <c r="F84" s="2" t="s">
        <v>562</v>
      </c>
      <c r="G84" s="2" t="s">
        <v>41</v>
      </c>
      <c r="H84" s="2" t="s">
        <v>563</v>
      </c>
      <c r="I84" s="2" t="s">
        <v>564</v>
      </c>
      <c r="J84" s="2" t="s">
        <v>21</v>
      </c>
      <c r="K84" s="2" t="s">
        <v>22</v>
      </c>
      <c r="L84" s="2" t="s">
        <v>23</v>
      </c>
    </row>
    <row r="85" spans="1:12" ht="17.100000000000001" customHeight="1">
      <c r="A85" s="2" t="s">
        <v>71</v>
      </c>
      <c r="B85" s="2" t="s">
        <v>565</v>
      </c>
      <c r="C85" s="2" t="s">
        <v>566</v>
      </c>
      <c r="D85" s="2" t="s">
        <v>158</v>
      </c>
      <c r="E85" s="2" t="s">
        <v>567</v>
      </c>
      <c r="F85" s="2" t="s">
        <v>568</v>
      </c>
      <c r="G85" s="2" t="s">
        <v>41</v>
      </c>
      <c r="H85" s="2" t="s">
        <v>41</v>
      </c>
      <c r="I85" s="2" t="s">
        <v>569</v>
      </c>
      <c r="J85" s="2" t="s">
        <v>21</v>
      </c>
      <c r="K85" s="2" t="s">
        <v>78</v>
      </c>
      <c r="L85" s="2" t="s">
        <v>23</v>
      </c>
    </row>
    <row r="86" spans="1:12" ht="17.100000000000001" customHeight="1">
      <c r="A86" s="2" t="s">
        <v>12</v>
      </c>
      <c r="B86" s="2" t="s">
        <v>570</v>
      </c>
      <c r="C86" s="2" t="s">
        <v>571</v>
      </c>
      <c r="D86" s="2" t="s">
        <v>572</v>
      </c>
      <c r="E86" s="2" t="s">
        <v>573</v>
      </c>
      <c r="F86" s="2" t="s">
        <v>574</v>
      </c>
      <c r="G86" s="2" t="s">
        <v>575</v>
      </c>
      <c r="H86" s="2" t="s">
        <v>576</v>
      </c>
      <c r="I86" s="2" t="s">
        <v>577</v>
      </c>
      <c r="J86" s="2" t="s">
        <v>21</v>
      </c>
      <c r="K86" s="2" t="s">
        <v>22</v>
      </c>
      <c r="L86" s="2" t="s">
        <v>23</v>
      </c>
    </row>
    <row r="87" spans="1:12" ht="17.100000000000001" customHeight="1">
      <c r="A87" s="2" t="s">
        <v>71</v>
      </c>
      <c r="B87" s="2" t="s">
        <v>578</v>
      </c>
      <c r="C87" s="2" t="s">
        <v>579</v>
      </c>
      <c r="D87" s="2" t="s">
        <v>158</v>
      </c>
      <c r="E87" s="2" t="s">
        <v>580</v>
      </c>
      <c r="F87" s="2" t="s">
        <v>581</v>
      </c>
      <c r="G87" s="2" t="s">
        <v>582</v>
      </c>
      <c r="H87" s="2" t="s">
        <v>583</v>
      </c>
      <c r="I87" s="2" t="s">
        <v>584</v>
      </c>
      <c r="J87" s="2" t="s">
        <v>21</v>
      </c>
      <c r="K87" s="2" t="s">
        <v>78</v>
      </c>
      <c r="L87" s="2" t="s">
        <v>23</v>
      </c>
    </row>
    <row r="88" spans="1:12" ht="17.100000000000001" customHeight="1">
      <c r="A88" s="2" t="s">
        <v>12</v>
      </c>
      <c r="B88" s="2" t="s">
        <v>585</v>
      </c>
      <c r="C88" s="2" t="s">
        <v>586</v>
      </c>
      <c r="D88" s="2" t="s">
        <v>587</v>
      </c>
      <c r="E88" s="2" t="s">
        <v>234</v>
      </c>
      <c r="F88" s="2" t="s">
        <v>588</v>
      </c>
      <c r="G88" s="2" t="s">
        <v>236</v>
      </c>
      <c r="H88" s="2" t="s">
        <v>41</v>
      </c>
      <c r="I88" s="2" t="s">
        <v>589</v>
      </c>
      <c r="J88" s="2" t="s">
        <v>21</v>
      </c>
      <c r="K88" s="2" t="s">
        <v>22</v>
      </c>
      <c r="L88" s="2" t="s">
        <v>23</v>
      </c>
    </row>
    <row r="89" spans="1:12" ht="17.100000000000001" customHeight="1">
      <c r="A89" s="2" t="s">
        <v>71</v>
      </c>
      <c r="B89" s="2" t="s">
        <v>590</v>
      </c>
      <c r="C89" s="2" t="s">
        <v>591</v>
      </c>
      <c r="D89" s="2" t="s">
        <v>592</v>
      </c>
      <c r="E89" s="2" t="s">
        <v>593</v>
      </c>
      <c r="F89" s="2" t="s">
        <v>594</v>
      </c>
      <c r="G89" s="2" t="s">
        <v>41</v>
      </c>
      <c r="H89" s="2" t="s">
        <v>595</v>
      </c>
      <c r="I89" s="2" t="s">
        <v>596</v>
      </c>
      <c r="J89" s="2" t="s">
        <v>21</v>
      </c>
      <c r="K89" s="2" t="s">
        <v>78</v>
      </c>
      <c r="L89" s="2" t="s">
        <v>23</v>
      </c>
    </row>
    <row r="90" spans="1:12" ht="17.100000000000001" customHeight="1">
      <c r="A90" s="2" t="s">
        <v>12</v>
      </c>
      <c r="B90" s="2" t="s">
        <v>597</v>
      </c>
      <c r="C90" s="2" t="s">
        <v>598</v>
      </c>
      <c r="D90" s="2" t="s">
        <v>599</v>
      </c>
      <c r="E90" s="2" t="s">
        <v>600</v>
      </c>
      <c r="F90" s="2" t="s">
        <v>601</v>
      </c>
      <c r="G90" s="2" t="s">
        <v>602</v>
      </c>
      <c r="H90" s="2" t="s">
        <v>602</v>
      </c>
      <c r="I90" s="2" t="s">
        <v>603</v>
      </c>
      <c r="J90" s="2" t="s">
        <v>21</v>
      </c>
      <c r="K90" s="2" t="s">
        <v>22</v>
      </c>
      <c r="L90" s="2" t="s">
        <v>23</v>
      </c>
    </row>
    <row r="91" spans="1:12" ht="17.100000000000001" customHeight="1">
      <c r="A91" s="2" t="s">
        <v>12</v>
      </c>
      <c r="B91" s="2" t="s">
        <v>604</v>
      </c>
      <c r="C91" s="2" t="s">
        <v>605</v>
      </c>
      <c r="D91" s="2" t="s">
        <v>606</v>
      </c>
      <c r="E91" s="2" t="s">
        <v>607</v>
      </c>
      <c r="F91" s="2" t="s">
        <v>608</v>
      </c>
      <c r="G91" s="2" t="s">
        <v>609</v>
      </c>
      <c r="H91" s="2" t="s">
        <v>610</v>
      </c>
      <c r="I91" s="2" t="s">
        <v>611</v>
      </c>
      <c r="J91" s="2" t="s">
        <v>21</v>
      </c>
      <c r="K91" s="2" t="s">
        <v>22</v>
      </c>
      <c r="L91" s="2" t="s">
        <v>23</v>
      </c>
    </row>
    <row r="92" spans="1:12" ht="17.100000000000001" customHeight="1">
      <c r="A92" s="2" t="s">
        <v>612</v>
      </c>
      <c r="B92" s="2" t="s">
        <v>613</v>
      </c>
      <c r="C92" s="2" t="s">
        <v>614</v>
      </c>
      <c r="D92" s="2" t="s">
        <v>615</v>
      </c>
      <c r="E92" s="2" t="s">
        <v>616</v>
      </c>
      <c r="F92" s="2" t="s">
        <v>617</v>
      </c>
      <c r="G92" s="2" t="s">
        <v>41</v>
      </c>
      <c r="H92" s="2" t="s">
        <v>618</v>
      </c>
      <c r="I92" s="2" t="s">
        <v>619</v>
      </c>
      <c r="J92" s="2" t="s">
        <v>21</v>
      </c>
      <c r="K92" s="2" t="s">
        <v>22</v>
      </c>
      <c r="L92" s="2" t="s">
        <v>23</v>
      </c>
    </row>
    <row r="93" spans="1:12" ht="17.100000000000001" customHeight="1">
      <c r="A93" s="2" t="s">
        <v>35</v>
      </c>
      <c r="B93" s="2" t="s">
        <v>620</v>
      </c>
      <c r="C93" s="2" t="s">
        <v>621</v>
      </c>
      <c r="D93" s="2" t="s">
        <v>622</v>
      </c>
      <c r="E93" s="2" t="s">
        <v>623</v>
      </c>
      <c r="F93" s="2" t="s">
        <v>624</v>
      </c>
      <c r="G93" s="2" t="s">
        <v>41</v>
      </c>
      <c r="H93" s="2" t="s">
        <v>41</v>
      </c>
      <c r="I93" s="2" t="s">
        <v>625</v>
      </c>
      <c r="J93" s="2" t="s">
        <v>21</v>
      </c>
      <c r="K93" s="2" t="s">
        <v>22</v>
      </c>
      <c r="L93" s="2" t="s">
        <v>23</v>
      </c>
    </row>
    <row r="94" spans="1:12" ht="17.100000000000001" customHeight="1">
      <c r="A94" s="2" t="s">
        <v>71</v>
      </c>
      <c r="B94" s="2" t="s">
        <v>626</v>
      </c>
      <c r="C94" s="2" t="s">
        <v>627</v>
      </c>
      <c r="D94" s="2" t="s">
        <v>158</v>
      </c>
      <c r="E94" s="2" t="s">
        <v>628</v>
      </c>
      <c r="F94" s="2" t="s">
        <v>629</v>
      </c>
      <c r="G94" s="2" t="s">
        <v>630</v>
      </c>
      <c r="H94" s="2" t="s">
        <v>41</v>
      </c>
      <c r="I94" s="2" t="s">
        <v>631</v>
      </c>
      <c r="J94" s="2" t="s">
        <v>21</v>
      </c>
      <c r="K94" s="2" t="s">
        <v>632</v>
      </c>
      <c r="L94" s="2" t="s">
        <v>23</v>
      </c>
    </row>
    <row r="95" spans="1:12" ht="17.100000000000001" customHeight="1">
      <c r="A95" s="2" t="s">
        <v>12</v>
      </c>
      <c r="B95" s="2" t="s">
        <v>633</v>
      </c>
      <c r="C95" s="2" t="s">
        <v>634</v>
      </c>
      <c r="D95" s="2" t="s">
        <v>635</v>
      </c>
      <c r="E95" s="2" t="s">
        <v>221</v>
      </c>
      <c r="F95" s="2" t="s">
        <v>636</v>
      </c>
      <c r="G95" s="2" t="s">
        <v>41</v>
      </c>
      <c r="H95" s="2" t="s">
        <v>41</v>
      </c>
      <c r="I95" s="2" t="s">
        <v>637</v>
      </c>
      <c r="J95" s="2" t="s">
        <v>21</v>
      </c>
      <c r="K95" s="2" t="s">
        <v>22</v>
      </c>
      <c r="L95" s="2" t="s">
        <v>23</v>
      </c>
    </row>
    <row r="96" spans="1:12" ht="17.100000000000001" customHeight="1">
      <c r="A96" s="2" t="s">
        <v>71</v>
      </c>
      <c r="B96" s="2" t="s">
        <v>638</v>
      </c>
      <c r="C96" s="2" t="s">
        <v>639</v>
      </c>
      <c r="D96" s="2" t="s">
        <v>640</v>
      </c>
      <c r="E96" s="2" t="s">
        <v>641</v>
      </c>
      <c r="F96" s="2" t="s">
        <v>642</v>
      </c>
      <c r="G96" s="2" t="s">
        <v>41</v>
      </c>
      <c r="H96" s="2" t="s">
        <v>41</v>
      </c>
      <c r="I96" s="2" t="s">
        <v>643</v>
      </c>
      <c r="J96" s="2" t="s">
        <v>21</v>
      </c>
      <c r="K96" s="2" t="s">
        <v>78</v>
      </c>
      <c r="L96" s="2" t="s">
        <v>23</v>
      </c>
    </row>
    <row r="97" spans="1:12" ht="17.100000000000001" customHeight="1">
      <c r="A97" s="2" t="s">
        <v>71</v>
      </c>
      <c r="B97" s="2" t="s">
        <v>644</v>
      </c>
      <c r="C97" s="2" t="s">
        <v>645</v>
      </c>
      <c r="D97" s="2" t="s">
        <v>646</v>
      </c>
      <c r="E97" s="2" t="s">
        <v>647</v>
      </c>
      <c r="F97" s="2" t="s">
        <v>648</v>
      </c>
      <c r="G97" s="2" t="s">
        <v>649</v>
      </c>
      <c r="H97" s="2" t="s">
        <v>41</v>
      </c>
      <c r="I97" s="2" t="s">
        <v>650</v>
      </c>
      <c r="J97" s="2" t="s">
        <v>21</v>
      </c>
      <c r="K97" s="2" t="s">
        <v>78</v>
      </c>
      <c r="L97" s="2" t="s">
        <v>23</v>
      </c>
    </row>
    <row r="98" spans="1:12" ht="17.100000000000001" customHeight="1">
      <c r="A98" s="2" t="s">
        <v>71</v>
      </c>
      <c r="B98" s="2" t="s">
        <v>651</v>
      </c>
      <c r="C98" s="2" t="s">
        <v>652</v>
      </c>
      <c r="D98" s="2" t="s">
        <v>206</v>
      </c>
      <c r="E98" s="2" t="s">
        <v>333</v>
      </c>
      <c r="F98" s="2" t="s">
        <v>334</v>
      </c>
      <c r="G98" s="2" t="s">
        <v>335</v>
      </c>
      <c r="H98" s="2" t="s">
        <v>41</v>
      </c>
      <c r="I98" s="2" t="s">
        <v>653</v>
      </c>
      <c r="J98" s="2" t="s">
        <v>21</v>
      </c>
      <c r="K98" s="2" t="s">
        <v>78</v>
      </c>
      <c r="L98" s="2" t="s">
        <v>23</v>
      </c>
    </row>
    <row r="99" spans="1:12" ht="17.100000000000001" customHeight="1">
      <c r="A99" s="2" t="s">
        <v>12</v>
      </c>
      <c r="B99" s="2" t="s">
        <v>654</v>
      </c>
      <c r="C99" s="2" t="s">
        <v>655</v>
      </c>
      <c r="D99" s="2" t="s">
        <v>656</v>
      </c>
      <c r="E99" s="2" t="s">
        <v>657</v>
      </c>
      <c r="F99" s="2" t="s">
        <v>658</v>
      </c>
      <c r="G99" s="2" t="s">
        <v>41</v>
      </c>
      <c r="H99" s="2" t="s">
        <v>659</v>
      </c>
      <c r="I99" s="2" t="s">
        <v>660</v>
      </c>
      <c r="J99" s="2" t="s">
        <v>21</v>
      </c>
      <c r="K99" s="2" t="s">
        <v>22</v>
      </c>
      <c r="L99" s="2" t="s">
        <v>23</v>
      </c>
    </row>
    <row r="100" spans="1:12" ht="17.100000000000001" customHeight="1">
      <c r="A100" s="2" t="s">
        <v>12</v>
      </c>
      <c r="B100" s="2" t="s">
        <v>661</v>
      </c>
      <c r="C100" s="2" t="s">
        <v>662</v>
      </c>
      <c r="D100" s="2" t="s">
        <v>663</v>
      </c>
      <c r="E100" s="2" t="s">
        <v>664</v>
      </c>
      <c r="F100" s="2" t="s">
        <v>665</v>
      </c>
      <c r="G100" s="2" t="s">
        <v>666</v>
      </c>
      <c r="H100" s="2" t="s">
        <v>41</v>
      </c>
      <c r="I100" s="2" t="s">
        <v>667</v>
      </c>
      <c r="J100" s="2" t="s">
        <v>21</v>
      </c>
      <c r="K100" s="2" t="s">
        <v>22</v>
      </c>
      <c r="L100" s="2" t="s">
        <v>23</v>
      </c>
    </row>
    <row r="101" spans="1:12" ht="17.100000000000001" customHeight="1">
      <c r="A101" s="2" t="s">
        <v>71</v>
      </c>
      <c r="B101" s="2" t="s">
        <v>668</v>
      </c>
      <c r="C101" s="2" t="s">
        <v>669</v>
      </c>
      <c r="D101" s="2" t="s">
        <v>158</v>
      </c>
      <c r="E101" s="2" t="s">
        <v>670</v>
      </c>
      <c r="F101" s="2" t="s">
        <v>671</v>
      </c>
      <c r="G101" s="2" t="s">
        <v>672</v>
      </c>
      <c r="H101" s="2" t="s">
        <v>673</v>
      </c>
      <c r="I101" s="2" t="s">
        <v>674</v>
      </c>
      <c r="J101" s="2" t="s">
        <v>21</v>
      </c>
      <c r="K101" s="2" t="s">
        <v>78</v>
      </c>
      <c r="L101" s="2" t="s">
        <v>23</v>
      </c>
    </row>
    <row r="102" spans="1:12" ht="17.100000000000001" customHeight="1">
      <c r="A102" s="2" t="s">
        <v>71</v>
      </c>
      <c r="B102" s="2" t="s">
        <v>675</v>
      </c>
      <c r="C102" s="2" t="s">
        <v>676</v>
      </c>
      <c r="D102" s="2" t="s">
        <v>185</v>
      </c>
      <c r="E102" s="2" t="s">
        <v>677</v>
      </c>
      <c r="F102" s="2" t="s">
        <v>678</v>
      </c>
      <c r="G102" s="2" t="s">
        <v>679</v>
      </c>
      <c r="H102" s="2" t="s">
        <v>680</v>
      </c>
      <c r="I102" s="2" t="s">
        <v>681</v>
      </c>
      <c r="J102" s="2" t="s">
        <v>21</v>
      </c>
      <c r="K102" s="2" t="s">
        <v>632</v>
      </c>
      <c r="L102" s="2" t="s">
        <v>23</v>
      </c>
    </row>
    <row r="103" spans="1:12" ht="17.100000000000001" customHeight="1">
      <c r="A103" s="2" t="s">
        <v>71</v>
      </c>
      <c r="B103" s="2" t="s">
        <v>682</v>
      </c>
      <c r="C103" s="2" t="s">
        <v>683</v>
      </c>
      <c r="D103" s="2" t="s">
        <v>158</v>
      </c>
      <c r="E103" s="2" t="s">
        <v>684</v>
      </c>
      <c r="F103" s="2" t="s">
        <v>685</v>
      </c>
      <c r="G103" s="2" t="s">
        <v>41</v>
      </c>
      <c r="H103" s="2" t="s">
        <v>686</v>
      </c>
      <c r="I103" s="2" t="s">
        <v>687</v>
      </c>
      <c r="J103" s="2" t="s">
        <v>21</v>
      </c>
      <c r="K103" s="2" t="s">
        <v>78</v>
      </c>
      <c r="L103" s="2" t="s">
        <v>23</v>
      </c>
    </row>
    <row r="104" spans="1:12" ht="17.100000000000001" customHeight="1">
      <c r="A104" s="2" t="s">
        <v>12</v>
      </c>
      <c r="B104" s="2" t="s">
        <v>688</v>
      </c>
      <c r="C104" s="2" t="s">
        <v>689</v>
      </c>
      <c r="D104" s="2" t="s">
        <v>690</v>
      </c>
      <c r="E104" s="2" t="s">
        <v>299</v>
      </c>
      <c r="F104" s="2" t="s">
        <v>691</v>
      </c>
      <c r="G104" s="2" t="s">
        <v>41</v>
      </c>
      <c r="H104" s="2" t="s">
        <v>692</v>
      </c>
      <c r="I104" s="2" t="s">
        <v>693</v>
      </c>
      <c r="J104" s="2" t="s">
        <v>21</v>
      </c>
      <c r="K104" s="2" t="s">
        <v>22</v>
      </c>
      <c r="L104" s="2" t="s">
        <v>23</v>
      </c>
    </row>
    <row r="105" spans="1:12" ht="17.100000000000001" customHeight="1">
      <c r="A105" s="2" t="s">
        <v>71</v>
      </c>
      <c r="B105" s="2" t="s">
        <v>694</v>
      </c>
      <c r="C105" s="2" t="s">
        <v>695</v>
      </c>
      <c r="D105" s="2" t="s">
        <v>158</v>
      </c>
      <c r="E105" s="2" t="s">
        <v>696</v>
      </c>
      <c r="F105" s="2" t="s">
        <v>697</v>
      </c>
      <c r="G105" s="2" t="s">
        <v>41</v>
      </c>
      <c r="H105" s="2" t="s">
        <v>698</v>
      </c>
      <c r="I105" s="2" t="s">
        <v>699</v>
      </c>
      <c r="J105" s="2" t="s">
        <v>21</v>
      </c>
      <c r="K105" s="2" t="s">
        <v>78</v>
      </c>
      <c r="L105" s="2" t="s">
        <v>23</v>
      </c>
    </row>
    <row r="106" spans="1:12" ht="17.100000000000001" customHeight="1">
      <c r="A106" s="2" t="s">
        <v>12</v>
      </c>
      <c r="B106" s="2" t="s">
        <v>700</v>
      </c>
      <c r="C106" s="2" t="s">
        <v>701</v>
      </c>
      <c r="D106" s="2" t="s">
        <v>702</v>
      </c>
      <c r="E106" s="2" t="s">
        <v>703</v>
      </c>
      <c r="F106" s="2" t="s">
        <v>704</v>
      </c>
      <c r="G106" s="2" t="s">
        <v>705</v>
      </c>
      <c r="H106" s="2" t="s">
        <v>705</v>
      </c>
      <c r="I106" s="2" t="s">
        <v>706</v>
      </c>
      <c r="J106" s="2" t="s">
        <v>21</v>
      </c>
      <c r="K106" s="2" t="s">
        <v>22</v>
      </c>
      <c r="L106" s="2" t="s">
        <v>23</v>
      </c>
    </row>
    <row r="107" spans="1:12" ht="17.100000000000001" customHeight="1">
      <c r="A107" s="2" t="s">
        <v>12</v>
      </c>
      <c r="B107" s="2" t="s">
        <v>707</v>
      </c>
      <c r="C107" s="2" t="s">
        <v>708</v>
      </c>
      <c r="D107" s="2" t="s">
        <v>709</v>
      </c>
      <c r="E107" s="2" t="s">
        <v>710</v>
      </c>
      <c r="F107" s="2" t="s">
        <v>711</v>
      </c>
      <c r="G107" s="2" t="s">
        <v>41</v>
      </c>
      <c r="H107" s="2" t="s">
        <v>712</v>
      </c>
      <c r="I107" s="2" t="s">
        <v>713</v>
      </c>
      <c r="J107" s="2" t="s">
        <v>21</v>
      </c>
      <c r="K107" s="2" t="s">
        <v>22</v>
      </c>
      <c r="L107" s="2" t="s">
        <v>23</v>
      </c>
    </row>
    <row r="108" spans="1:12" ht="17.100000000000001" customHeight="1">
      <c r="A108" s="2" t="s">
        <v>71</v>
      </c>
      <c r="B108" s="2" t="s">
        <v>714</v>
      </c>
      <c r="C108" s="2" t="s">
        <v>715</v>
      </c>
      <c r="D108" s="2" t="s">
        <v>158</v>
      </c>
      <c r="E108" s="2" t="s">
        <v>716</v>
      </c>
      <c r="F108" s="2" t="s">
        <v>717</v>
      </c>
      <c r="G108" s="2" t="s">
        <v>718</v>
      </c>
      <c r="H108" s="2" t="s">
        <v>41</v>
      </c>
      <c r="I108" s="2" t="s">
        <v>719</v>
      </c>
      <c r="J108" s="2" t="s">
        <v>21</v>
      </c>
      <c r="K108" s="2" t="s">
        <v>78</v>
      </c>
      <c r="L108" s="2" t="s">
        <v>23</v>
      </c>
    </row>
    <row r="109" spans="1:12" ht="17.100000000000001" customHeight="1">
      <c r="A109" s="2" t="s">
        <v>35</v>
      </c>
      <c r="B109" s="2" t="s">
        <v>720</v>
      </c>
      <c r="C109" s="2" t="s">
        <v>721</v>
      </c>
      <c r="D109" s="2" t="s">
        <v>722</v>
      </c>
      <c r="E109" s="2" t="s">
        <v>723</v>
      </c>
      <c r="F109" s="2" t="s">
        <v>724</v>
      </c>
      <c r="G109" s="2" t="s">
        <v>725</v>
      </c>
      <c r="H109" s="2" t="s">
        <v>41</v>
      </c>
      <c r="I109" s="2" t="s">
        <v>726</v>
      </c>
      <c r="J109" s="2" t="s">
        <v>21</v>
      </c>
      <c r="K109" s="2" t="s">
        <v>78</v>
      </c>
      <c r="L109" s="2" t="s">
        <v>23</v>
      </c>
    </row>
    <row r="110" spans="1:12" ht="17.100000000000001" customHeight="1">
      <c r="A110" s="2" t="s">
        <v>727</v>
      </c>
      <c r="B110" s="2" t="s">
        <v>728</v>
      </c>
      <c r="C110" s="2" t="s">
        <v>729</v>
      </c>
      <c r="D110" s="2" t="s">
        <v>185</v>
      </c>
      <c r="E110" s="2" t="s">
        <v>677</v>
      </c>
      <c r="F110" s="2" t="s">
        <v>678</v>
      </c>
      <c r="G110" s="2" t="s">
        <v>679</v>
      </c>
      <c r="H110" s="2" t="s">
        <v>680</v>
      </c>
      <c r="I110" s="2" t="s">
        <v>730</v>
      </c>
      <c r="J110" s="2" t="s">
        <v>21</v>
      </c>
      <c r="K110" s="2" t="s">
        <v>632</v>
      </c>
      <c r="L110" s="2" t="s">
        <v>23</v>
      </c>
    </row>
    <row r="111" spans="1:12" ht="17.100000000000001" customHeight="1">
      <c r="A111" s="2" t="s">
        <v>727</v>
      </c>
      <c r="B111" s="2" t="s">
        <v>731</v>
      </c>
      <c r="C111" s="2" t="s">
        <v>732</v>
      </c>
      <c r="D111" s="2" t="s">
        <v>185</v>
      </c>
      <c r="E111" s="2" t="s">
        <v>733</v>
      </c>
      <c r="F111" s="2" t="s">
        <v>734</v>
      </c>
      <c r="G111" s="2" t="s">
        <v>41</v>
      </c>
      <c r="H111" s="2" t="s">
        <v>41</v>
      </c>
      <c r="I111" s="2" t="s">
        <v>735</v>
      </c>
      <c r="J111" s="2" t="s">
        <v>21</v>
      </c>
      <c r="K111" s="2" t="s">
        <v>78</v>
      </c>
      <c r="L111" s="2" t="s">
        <v>23</v>
      </c>
    </row>
    <row r="112" spans="1:12" ht="17.100000000000001" customHeight="1">
      <c r="A112" s="2" t="s">
        <v>727</v>
      </c>
      <c r="B112" s="2" t="s">
        <v>736</v>
      </c>
      <c r="C112" s="2" t="s">
        <v>737</v>
      </c>
      <c r="D112" s="2" t="s">
        <v>185</v>
      </c>
      <c r="E112" s="2" t="s">
        <v>186</v>
      </c>
      <c r="F112" s="2" t="s">
        <v>187</v>
      </c>
      <c r="G112" s="2" t="s">
        <v>41</v>
      </c>
      <c r="H112" s="2" t="s">
        <v>188</v>
      </c>
      <c r="I112" s="2" t="s">
        <v>738</v>
      </c>
      <c r="J112" s="2" t="s">
        <v>21</v>
      </c>
      <c r="K112" s="2" t="s">
        <v>78</v>
      </c>
      <c r="L112" s="2" t="s">
        <v>23</v>
      </c>
    </row>
    <row r="113" spans="1:12" ht="17.100000000000001" customHeight="1">
      <c r="A113" s="2" t="s">
        <v>71</v>
      </c>
      <c r="B113" s="2" t="s">
        <v>739</v>
      </c>
      <c r="C113" s="2" t="s">
        <v>740</v>
      </c>
      <c r="D113" s="2" t="s">
        <v>185</v>
      </c>
      <c r="E113" s="2" t="s">
        <v>741</v>
      </c>
      <c r="F113" s="2" t="s">
        <v>742</v>
      </c>
      <c r="G113" s="2" t="s">
        <v>743</v>
      </c>
      <c r="H113" s="2" t="s">
        <v>744</v>
      </c>
      <c r="I113" s="2" t="s">
        <v>745</v>
      </c>
      <c r="J113" s="2" t="s">
        <v>21</v>
      </c>
      <c r="K113" s="2" t="s">
        <v>22</v>
      </c>
      <c r="L113" s="2" t="s">
        <v>23</v>
      </c>
    </row>
    <row r="114" spans="1:12" ht="17.100000000000001" customHeight="1">
      <c r="A114" s="2" t="s">
        <v>746</v>
      </c>
      <c r="B114" s="2" t="s">
        <v>747</v>
      </c>
      <c r="C114" s="2" t="s">
        <v>748</v>
      </c>
      <c r="D114" s="2" t="s">
        <v>749</v>
      </c>
      <c r="E114" s="2" t="s">
        <v>750</v>
      </c>
      <c r="F114" s="2" t="s">
        <v>751</v>
      </c>
      <c r="G114" s="2" t="s">
        <v>41</v>
      </c>
      <c r="H114" s="2" t="s">
        <v>41</v>
      </c>
      <c r="I114" s="2" t="s">
        <v>752</v>
      </c>
      <c r="J114" s="2" t="s">
        <v>21</v>
      </c>
      <c r="K114" s="2" t="s">
        <v>78</v>
      </c>
      <c r="L114" s="2" t="s">
        <v>23</v>
      </c>
    </row>
    <row r="115" spans="1:12" ht="17.100000000000001" customHeight="1">
      <c r="A115" s="2" t="s">
        <v>727</v>
      </c>
      <c r="B115" s="2" t="s">
        <v>753</v>
      </c>
      <c r="C115" s="2" t="s">
        <v>754</v>
      </c>
      <c r="D115" s="2" t="s">
        <v>755</v>
      </c>
      <c r="E115" s="2" t="s">
        <v>756</v>
      </c>
      <c r="F115" s="2" t="s">
        <v>757</v>
      </c>
      <c r="G115" s="2" t="s">
        <v>41</v>
      </c>
      <c r="H115" s="2" t="s">
        <v>41</v>
      </c>
      <c r="I115" s="2" t="s">
        <v>758</v>
      </c>
      <c r="J115" s="2" t="s">
        <v>21</v>
      </c>
      <c r="K115" s="2" t="s">
        <v>632</v>
      </c>
      <c r="L115" s="2" t="s">
        <v>23</v>
      </c>
    </row>
    <row r="116" spans="1:12" ht="17.100000000000001" customHeight="1">
      <c r="A116" s="2" t="s">
        <v>727</v>
      </c>
      <c r="B116" s="2" t="s">
        <v>759</v>
      </c>
      <c r="C116" s="2" t="s">
        <v>760</v>
      </c>
      <c r="D116" s="2" t="s">
        <v>158</v>
      </c>
      <c r="E116" s="2" t="s">
        <v>670</v>
      </c>
      <c r="F116" s="2" t="s">
        <v>671</v>
      </c>
      <c r="G116" s="2" t="s">
        <v>672</v>
      </c>
      <c r="H116" s="2" t="s">
        <v>673</v>
      </c>
      <c r="I116" s="2" t="s">
        <v>761</v>
      </c>
      <c r="J116" s="2" t="s">
        <v>21</v>
      </c>
      <c r="K116" s="2" t="s">
        <v>78</v>
      </c>
      <c r="L116" s="2" t="s">
        <v>23</v>
      </c>
    </row>
    <row r="117" spans="1:12" ht="17.100000000000001" customHeight="1">
      <c r="A117" s="2" t="s">
        <v>71</v>
      </c>
      <c r="B117" s="2" t="s">
        <v>762</v>
      </c>
      <c r="C117" s="2" t="s">
        <v>763</v>
      </c>
      <c r="D117" s="2" t="s">
        <v>158</v>
      </c>
      <c r="E117" s="2" t="s">
        <v>764</v>
      </c>
      <c r="F117" s="2" t="s">
        <v>765</v>
      </c>
      <c r="G117" s="2" t="s">
        <v>766</v>
      </c>
      <c r="H117" s="2" t="s">
        <v>767</v>
      </c>
      <c r="I117" s="2" t="s">
        <v>768</v>
      </c>
      <c r="J117" s="2" t="s">
        <v>21</v>
      </c>
      <c r="K117" s="2" t="s">
        <v>22</v>
      </c>
      <c r="L117" s="2" t="s">
        <v>23</v>
      </c>
    </row>
    <row r="118" spans="1:12" ht="17.100000000000001" customHeight="1">
      <c r="A118" s="2" t="s">
        <v>727</v>
      </c>
      <c r="B118" s="2" t="s">
        <v>769</v>
      </c>
      <c r="C118" s="2" t="s">
        <v>770</v>
      </c>
      <c r="D118" s="2" t="s">
        <v>158</v>
      </c>
      <c r="E118" s="2" t="s">
        <v>771</v>
      </c>
      <c r="F118" s="2" t="s">
        <v>772</v>
      </c>
      <c r="G118" s="2" t="s">
        <v>773</v>
      </c>
      <c r="H118" s="2" t="s">
        <v>41</v>
      </c>
      <c r="I118" s="2" t="s">
        <v>774</v>
      </c>
      <c r="J118" s="2" t="s">
        <v>21</v>
      </c>
      <c r="K118" s="2" t="s">
        <v>78</v>
      </c>
      <c r="L118" s="2" t="s">
        <v>23</v>
      </c>
    </row>
    <row r="119" spans="1:12" ht="17.100000000000001" customHeight="1">
      <c r="A119" s="2" t="s">
        <v>727</v>
      </c>
      <c r="B119" s="2" t="s">
        <v>775</v>
      </c>
      <c r="C119" s="2" t="s">
        <v>776</v>
      </c>
      <c r="D119" s="2" t="s">
        <v>158</v>
      </c>
      <c r="E119" s="2" t="s">
        <v>684</v>
      </c>
      <c r="F119" s="2" t="s">
        <v>685</v>
      </c>
      <c r="G119" s="2" t="s">
        <v>41</v>
      </c>
      <c r="H119" s="2" t="s">
        <v>686</v>
      </c>
      <c r="I119" s="2" t="s">
        <v>777</v>
      </c>
      <c r="J119" s="2" t="s">
        <v>21</v>
      </c>
      <c r="K119" s="2" t="s">
        <v>632</v>
      </c>
      <c r="L119" s="2" t="s">
        <v>23</v>
      </c>
    </row>
    <row r="120" spans="1:12" ht="17.100000000000001" customHeight="1">
      <c r="A120" s="2" t="s">
        <v>727</v>
      </c>
      <c r="B120" s="2" t="s">
        <v>778</v>
      </c>
      <c r="C120" s="2" t="s">
        <v>779</v>
      </c>
      <c r="D120" s="2" t="s">
        <v>158</v>
      </c>
      <c r="E120" s="2" t="s">
        <v>580</v>
      </c>
      <c r="F120" s="2" t="s">
        <v>581</v>
      </c>
      <c r="G120" s="2" t="s">
        <v>582</v>
      </c>
      <c r="H120" s="2" t="s">
        <v>583</v>
      </c>
      <c r="I120" s="2" t="s">
        <v>780</v>
      </c>
      <c r="J120" s="2" t="s">
        <v>21</v>
      </c>
      <c r="K120" s="2" t="s">
        <v>78</v>
      </c>
      <c r="L120" s="2" t="s">
        <v>23</v>
      </c>
    </row>
    <row r="121" spans="1:12" ht="17.100000000000001" customHeight="1">
      <c r="A121" s="2" t="s">
        <v>727</v>
      </c>
      <c r="B121" s="2" t="s">
        <v>781</v>
      </c>
      <c r="C121" s="2" t="s">
        <v>782</v>
      </c>
      <c r="D121" s="2" t="s">
        <v>158</v>
      </c>
      <c r="E121" s="2" t="s">
        <v>716</v>
      </c>
      <c r="F121" s="2" t="s">
        <v>717</v>
      </c>
      <c r="G121" s="2" t="s">
        <v>718</v>
      </c>
      <c r="H121" s="2" t="s">
        <v>41</v>
      </c>
      <c r="I121" s="2" t="s">
        <v>783</v>
      </c>
      <c r="J121" s="2" t="s">
        <v>21</v>
      </c>
      <c r="K121" s="2" t="s">
        <v>632</v>
      </c>
      <c r="L121" s="2" t="s">
        <v>23</v>
      </c>
    </row>
    <row r="122" spans="1:12" ht="17.100000000000001" customHeight="1">
      <c r="A122" s="2" t="s">
        <v>71</v>
      </c>
      <c r="B122" s="2" t="s">
        <v>784</v>
      </c>
      <c r="C122" s="2" t="s">
        <v>785</v>
      </c>
      <c r="D122" s="2" t="s">
        <v>158</v>
      </c>
      <c r="E122" s="2" t="s">
        <v>567</v>
      </c>
      <c r="F122" s="2" t="s">
        <v>568</v>
      </c>
      <c r="G122" s="2" t="s">
        <v>41</v>
      </c>
      <c r="H122" s="2" t="s">
        <v>41</v>
      </c>
      <c r="I122" s="2" t="s">
        <v>786</v>
      </c>
      <c r="J122" s="2" t="s">
        <v>21</v>
      </c>
      <c r="K122" s="2" t="s">
        <v>78</v>
      </c>
      <c r="L122" s="2" t="s">
        <v>23</v>
      </c>
    </row>
    <row r="123" spans="1:12" ht="17.100000000000001" customHeight="1">
      <c r="A123" s="2" t="s">
        <v>727</v>
      </c>
      <c r="B123" s="2" t="s">
        <v>787</v>
      </c>
      <c r="C123" s="2" t="s">
        <v>788</v>
      </c>
      <c r="D123" s="2" t="s">
        <v>158</v>
      </c>
      <c r="E123" s="2" t="s">
        <v>789</v>
      </c>
      <c r="F123" s="2" t="s">
        <v>790</v>
      </c>
      <c r="G123" s="2" t="s">
        <v>791</v>
      </c>
      <c r="H123" s="2" t="s">
        <v>41</v>
      </c>
      <c r="I123" s="2" t="s">
        <v>792</v>
      </c>
      <c r="J123" s="2" t="s">
        <v>21</v>
      </c>
      <c r="K123" s="2" t="s">
        <v>632</v>
      </c>
      <c r="L123" s="2" t="s">
        <v>23</v>
      </c>
    </row>
    <row r="124" spans="1:12" ht="17.100000000000001" customHeight="1">
      <c r="A124" s="2" t="s">
        <v>727</v>
      </c>
      <c r="B124" s="2" t="s">
        <v>793</v>
      </c>
      <c r="C124" s="2" t="s">
        <v>794</v>
      </c>
      <c r="D124" s="2" t="s">
        <v>158</v>
      </c>
      <c r="E124" s="2" t="s">
        <v>696</v>
      </c>
      <c r="F124" s="2" t="s">
        <v>697</v>
      </c>
      <c r="G124" s="2" t="s">
        <v>41</v>
      </c>
      <c r="H124" s="2" t="s">
        <v>698</v>
      </c>
      <c r="I124" s="2" t="s">
        <v>795</v>
      </c>
      <c r="J124" s="2" t="s">
        <v>21</v>
      </c>
      <c r="K124" s="2" t="s">
        <v>78</v>
      </c>
      <c r="L124" s="2" t="s">
        <v>23</v>
      </c>
    </row>
    <row r="125" spans="1:12" ht="17.100000000000001" customHeight="1">
      <c r="A125" s="2" t="s">
        <v>727</v>
      </c>
      <c r="B125" s="2" t="s">
        <v>796</v>
      </c>
      <c r="C125" s="2" t="s">
        <v>797</v>
      </c>
      <c r="D125" s="2" t="s">
        <v>158</v>
      </c>
      <c r="E125" s="2" t="s">
        <v>798</v>
      </c>
      <c r="F125" s="2" t="s">
        <v>799</v>
      </c>
      <c r="G125" s="2" t="s">
        <v>41</v>
      </c>
      <c r="H125" s="2" t="s">
        <v>41</v>
      </c>
      <c r="I125" s="2" t="s">
        <v>800</v>
      </c>
      <c r="J125" s="2" t="s">
        <v>21</v>
      </c>
      <c r="K125" s="2" t="s">
        <v>78</v>
      </c>
      <c r="L125" s="2" t="s">
        <v>23</v>
      </c>
    </row>
    <row r="126" spans="1:12" ht="17.100000000000001" customHeight="1">
      <c r="A126" s="2" t="s">
        <v>801</v>
      </c>
      <c r="B126" s="2" t="s">
        <v>802</v>
      </c>
      <c r="C126" s="2" t="s">
        <v>803</v>
      </c>
      <c r="D126" s="2" t="s">
        <v>804</v>
      </c>
      <c r="E126" s="2" t="s">
        <v>805</v>
      </c>
      <c r="F126" s="2" t="s">
        <v>806</v>
      </c>
      <c r="G126" s="2" t="s">
        <v>807</v>
      </c>
      <c r="H126" s="2" t="s">
        <v>807</v>
      </c>
      <c r="I126" s="2" t="s">
        <v>808</v>
      </c>
      <c r="J126" s="2" t="s">
        <v>21</v>
      </c>
      <c r="K126" s="2" t="s">
        <v>22</v>
      </c>
      <c r="L126" s="2" t="s">
        <v>23</v>
      </c>
    </row>
    <row r="127" spans="1:12" ht="17.100000000000001" customHeight="1">
      <c r="A127" s="2" t="s">
        <v>727</v>
      </c>
      <c r="B127" s="2" t="s">
        <v>809</v>
      </c>
      <c r="C127" s="2" t="s">
        <v>810</v>
      </c>
      <c r="D127" s="2" t="s">
        <v>811</v>
      </c>
      <c r="E127" s="2" t="s">
        <v>812</v>
      </c>
      <c r="F127" s="2" t="s">
        <v>813</v>
      </c>
      <c r="G127" s="2" t="s">
        <v>41</v>
      </c>
      <c r="H127" s="2" t="s">
        <v>814</v>
      </c>
      <c r="I127" s="2" t="s">
        <v>815</v>
      </c>
      <c r="J127" s="2" t="s">
        <v>21</v>
      </c>
      <c r="K127" s="2" t="s">
        <v>632</v>
      </c>
      <c r="L127" s="2" t="s">
        <v>23</v>
      </c>
    </row>
    <row r="128" spans="1:12" ht="17.100000000000001" customHeight="1">
      <c r="A128" s="2" t="s">
        <v>727</v>
      </c>
      <c r="B128" s="2" t="s">
        <v>816</v>
      </c>
      <c r="C128" s="2" t="s">
        <v>817</v>
      </c>
      <c r="D128" s="2" t="s">
        <v>818</v>
      </c>
      <c r="E128" s="2" t="s">
        <v>819</v>
      </c>
      <c r="F128" s="2" t="s">
        <v>820</v>
      </c>
      <c r="G128" s="2" t="s">
        <v>821</v>
      </c>
      <c r="H128" s="2" t="s">
        <v>822</v>
      </c>
      <c r="I128" s="2" t="s">
        <v>823</v>
      </c>
      <c r="J128" s="2" t="s">
        <v>21</v>
      </c>
      <c r="K128" s="2" t="s">
        <v>78</v>
      </c>
      <c r="L128" s="2" t="s">
        <v>23</v>
      </c>
    </row>
    <row r="129" spans="1:12" ht="17.100000000000001" customHeight="1">
      <c r="A129" s="2" t="s">
        <v>746</v>
      </c>
      <c r="B129" s="2" t="s">
        <v>824</v>
      </c>
      <c r="C129" s="2" t="s">
        <v>825</v>
      </c>
      <c r="D129" s="2" t="s">
        <v>826</v>
      </c>
      <c r="E129" s="2" t="s">
        <v>827</v>
      </c>
      <c r="F129" s="2" t="s">
        <v>828</v>
      </c>
      <c r="G129" s="2" t="s">
        <v>829</v>
      </c>
      <c r="H129" s="2" t="s">
        <v>41</v>
      </c>
      <c r="I129" s="2" t="s">
        <v>830</v>
      </c>
      <c r="J129" s="2" t="s">
        <v>21</v>
      </c>
      <c r="K129" s="2" t="s">
        <v>632</v>
      </c>
      <c r="L129" s="2" t="s">
        <v>23</v>
      </c>
    </row>
    <row r="130" spans="1:12" ht="17.100000000000001" customHeight="1">
      <c r="A130" s="2" t="s">
        <v>831</v>
      </c>
      <c r="B130" s="2" t="s">
        <v>832</v>
      </c>
      <c r="C130" s="2" t="s">
        <v>833</v>
      </c>
      <c r="D130" s="2" t="s">
        <v>834</v>
      </c>
      <c r="E130" s="2" t="s">
        <v>835</v>
      </c>
      <c r="F130" s="2" t="s">
        <v>836</v>
      </c>
      <c r="G130" s="2" t="s">
        <v>837</v>
      </c>
      <c r="H130" s="2" t="s">
        <v>838</v>
      </c>
      <c r="I130" s="2" t="s">
        <v>839</v>
      </c>
      <c r="J130" s="2" t="s">
        <v>21</v>
      </c>
      <c r="K130" s="2" t="s">
        <v>22</v>
      </c>
      <c r="L130" s="2" t="s">
        <v>23</v>
      </c>
    </row>
    <row r="131" spans="1:12" ht="17.100000000000001" customHeight="1">
      <c r="A131" s="2" t="s">
        <v>746</v>
      </c>
      <c r="B131" s="2" t="s">
        <v>840</v>
      </c>
      <c r="C131" s="2" t="s">
        <v>841</v>
      </c>
      <c r="D131" s="2" t="s">
        <v>842</v>
      </c>
      <c r="E131" s="2" t="s">
        <v>843</v>
      </c>
      <c r="F131" s="2" t="s">
        <v>844</v>
      </c>
      <c r="G131" s="2" t="s">
        <v>845</v>
      </c>
      <c r="H131" s="2" t="s">
        <v>845</v>
      </c>
      <c r="I131" s="2" t="s">
        <v>846</v>
      </c>
      <c r="J131" s="2" t="s">
        <v>21</v>
      </c>
      <c r="K131" s="2" t="s">
        <v>632</v>
      </c>
      <c r="L131" s="2" t="s">
        <v>23</v>
      </c>
    </row>
    <row r="132" spans="1:12" ht="17.100000000000001" customHeight="1">
      <c r="A132" s="2" t="s">
        <v>71</v>
      </c>
      <c r="B132" s="2" t="s">
        <v>847</v>
      </c>
      <c r="C132" s="2" t="s">
        <v>848</v>
      </c>
      <c r="D132" s="2" t="s">
        <v>842</v>
      </c>
      <c r="E132" s="2" t="s">
        <v>849</v>
      </c>
      <c r="F132" s="2" t="s">
        <v>850</v>
      </c>
      <c r="G132" s="2" t="s">
        <v>41</v>
      </c>
      <c r="H132" s="2" t="s">
        <v>41</v>
      </c>
      <c r="I132" s="2" t="s">
        <v>851</v>
      </c>
      <c r="J132" s="2" t="s">
        <v>21</v>
      </c>
      <c r="K132" s="2" t="s">
        <v>78</v>
      </c>
      <c r="L132" s="2" t="s">
        <v>23</v>
      </c>
    </row>
    <row r="133" spans="1:12" ht="17.100000000000001" customHeight="1">
      <c r="A133" s="2" t="s">
        <v>801</v>
      </c>
      <c r="B133" s="2" t="s">
        <v>852</v>
      </c>
      <c r="C133" s="2" t="s">
        <v>853</v>
      </c>
      <c r="D133" s="2" t="s">
        <v>854</v>
      </c>
      <c r="E133" s="2" t="s">
        <v>855</v>
      </c>
      <c r="F133" s="2" t="s">
        <v>856</v>
      </c>
      <c r="G133" s="2" t="s">
        <v>41</v>
      </c>
      <c r="H133" s="2" t="s">
        <v>41</v>
      </c>
      <c r="I133" s="2" t="s">
        <v>857</v>
      </c>
      <c r="J133" s="2" t="s">
        <v>21</v>
      </c>
      <c r="K133" s="2" t="s">
        <v>22</v>
      </c>
      <c r="L133" s="2" t="s">
        <v>23</v>
      </c>
    </row>
    <row r="134" spans="1:12" ht="17.100000000000001" customHeight="1">
      <c r="A134" s="2" t="s">
        <v>727</v>
      </c>
      <c r="B134" s="2" t="s">
        <v>858</v>
      </c>
      <c r="C134" s="2" t="s">
        <v>859</v>
      </c>
      <c r="D134" s="2" t="s">
        <v>226</v>
      </c>
      <c r="E134" s="2" t="s">
        <v>227</v>
      </c>
      <c r="F134" s="2" t="s">
        <v>228</v>
      </c>
      <c r="G134" s="2" t="s">
        <v>41</v>
      </c>
      <c r="H134" s="2" t="s">
        <v>229</v>
      </c>
      <c r="I134" s="2" t="s">
        <v>860</v>
      </c>
      <c r="J134" s="2" t="s">
        <v>21</v>
      </c>
      <c r="K134" s="2" t="s">
        <v>78</v>
      </c>
      <c r="L134" s="2" t="s">
        <v>23</v>
      </c>
    </row>
    <row r="135" spans="1:12" ht="17.100000000000001" customHeight="1">
      <c r="A135" s="2" t="s">
        <v>727</v>
      </c>
      <c r="B135" s="2" t="s">
        <v>861</v>
      </c>
      <c r="C135" s="2" t="s">
        <v>862</v>
      </c>
      <c r="D135" s="2" t="s">
        <v>226</v>
      </c>
      <c r="E135" s="2" t="s">
        <v>863</v>
      </c>
      <c r="F135" s="2" t="s">
        <v>864</v>
      </c>
      <c r="G135" s="2" t="s">
        <v>41</v>
      </c>
      <c r="H135" s="2" t="s">
        <v>41</v>
      </c>
      <c r="I135" s="2" t="s">
        <v>865</v>
      </c>
      <c r="J135" s="2" t="s">
        <v>21</v>
      </c>
      <c r="K135" s="2" t="s">
        <v>78</v>
      </c>
      <c r="L135" s="2" t="s">
        <v>23</v>
      </c>
    </row>
    <row r="136" spans="1:12" ht="17.100000000000001" customHeight="1">
      <c r="A136" s="2" t="s">
        <v>727</v>
      </c>
      <c r="B136" s="2" t="s">
        <v>866</v>
      </c>
      <c r="C136" s="2" t="s">
        <v>867</v>
      </c>
      <c r="D136" s="2" t="s">
        <v>226</v>
      </c>
      <c r="E136" s="2" t="s">
        <v>868</v>
      </c>
      <c r="F136" s="2" t="s">
        <v>869</v>
      </c>
      <c r="G136" s="2" t="s">
        <v>41</v>
      </c>
      <c r="H136" s="2" t="s">
        <v>41</v>
      </c>
      <c r="I136" s="2" t="s">
        <v>870</v>
      </c>
      <c r="J136" s="2" t="s">
        <v>21</v>
      </c>
      <c r="K136" s="2" t="s">
        <v>108</v>
      </c>
      <c r="L136" s="2" t="s">
        <v>23</v>
      </c>
    </row>
    <row r="137" spans="1:12" ht="17.100000000000001" customHeight="1">
      <c r="A137" s="2" t="s">
        <v>727</v>
      </c>
      <c r="B137" s="2" t="s">
        <v>871</v>
      </c>
      <c r="C137" s="2" t="s">
        <v>872</v>
      </c>
      <c r="D137" s="2" t="s">
        <v>873</v>
      </c>
      <c r="E137" s="2" t="s">
        <v>874</v>
      </c>
      <c r="F137" s="2" t="s">
        <v>875</v>
      </c>
      <c r="G137" s="2" t="s">
        <v>41</v>
      </c>
      <c r="H137" s="2" t="s">
        <v>41</v>
      </c>
      <c r="I137" s="2" t="s">
        <v>876</v>
      </c>
      <c r="J137" s="2" t="s">
        <v>21</v>
      </c>
      <c r="K137" s="2" t="s">
        <v>78</v>
      </c>
      <c r="L137" s="2" t="s">
        <v>23</v>
      </c>
    </row>
    <row r="138" spans="1:12" ht="17.100000000000001" customHeight="1">
      <c r="A138" s="2" t="s">
        <v>317</v>
      </c>
      <c r="B138" s="2" t="s">
        <v>877</v>
      </c>
      <c r="C138" s="2" t="s">
        <v>878</v>
      </c>
      <c r="D138" s="2" t="s">
        <v>879</v>
      </c>
      <c r="E138" s="2" t="s">
        <v>880</v>
      </c>
      <c r="F138" s="2" t="s">
        <v>881</v>
      </c>
      <c r="G138" s="2" t="s">
        <v>882</v>
      </c>
      <c r="H138" s="2" t="s">
        <v>41</v>
      </c>
      <c r="I138" s="2" t="s">
        <v>883</v>
      </c>
      <c r="J138" s="2" t="s">
        <v>21</v>
      </c>
      <c r="K138" s="2" t="s">
        <v>22</v>
      </c>
      <c r="L138" s="2" t="s">
        <v>23</v>
      </c>
    </row>
    <row r="139" spans="1:12" ht="17.100000000000001" customHeight="1">
      <c r="A139" s="2" t="s">
        <v>727</v>
      </c>
      <c r="B139" s="2" t="s">
        <v>884</v>
      </c>
      <c r="C139" s="2" t="s">
        <v>885</v>
      </c>
      <c r="D139" s="2" t="s">
        <v>548</v>
      </c>
      <c r="E139" s="2" t="s">
        <v>886</v>
      </c>
      <c r="F139" s="2" t="s">
        <v>887</v>
      </c>
      <c r="G139" s="2" t="s">
        <v>41</v>
      </c>
      <c r="H139" s="2" t="s">
        <v>41</v>
      </c>
      <c r="I139" s="2" t="s">
        <v>888</v>
      </c>
      <c r="J139" s="2" t="s">
        <v>21</v>
      </c>
      <c r="K139" s="2" t="s">
        <v>78</v>
      </c>
      <c r="L139" s="2" t="s">
        <v>23</v>
      </c>
    </row>
    <row r="140" spans="1:12" ht="17.100000000000001" customHeight="1">
      <c r="A140" s="2" t="s">
        <v>71</v>
      </c>
      <c r="B140" s="2" t="s">
        <v>889</v>
      </c>
      <c r="C140" s="2" t="s">
        <v>890</v>
      </c>
      <c r="D140" s="2" t="s">
        <v>548</v>
      </c>
      <c r="E140" s="2" t="s">
        <v>39</v>
      </c>
      <c r="F140" s="2" t="s">
        <v>891</v>
      </c>
      <c r="G140" s="2" t="s">
        <v>41</v>
      </c>
      <c r="H140" s="2" t="s">
        <v>41</v>
      </c>
      <c r="I140" s="2" t="s">
        <v>892</v>
      </c>
      <c r="J140" s="2" t="s">
        <v>21</v>
      </c>
      <c r="K140" s="2" t="s">
        <v>22</v>
      </c>
      <c r="L140" s="2" t="s">
        <v>23</v>
      </c>
    </row>
    <row r="141" spans="1:12" ht="17.100000000000001" customHeight="1">
      <c r="A141" s="2" t="s">
        <v>746</v>
      </c>
      <c r="B141" s="2" t="s">
        <v>893</v>
      </c>
      <c r="C141" s="2" t="s">
        <v>894</v>
      </c>
      <c r="D141" s="2" t="s">
        <v>548</v>
      </c>
      <c r="E141" s="2" t="s">
        <v>641</v>
      </c>
      <c r="F141" s="2" t="s">
        <v>895</v>
      </c>
      <c r="G141" s="2" t="s">
        <v>41</v>
      </c>
      <c r="H141" s="2" t="s">
        <v>41</v>
      </c>
      <c r="I141" s="2" t="s">
        <v>896</v>
      </c>
      <c r="J141" s="2" t="s">
        <v>21</v>
      </c>
      <c r="K141" s="2" t="s">
        <v>108</v>
      </c>
      <c r="L141" s="2" t="s">
        <v>23</v>
      </c>
    </row>
    <row r="142" spans="1:12" ht="17.100000000000001" customHeight="1">
      <c r="A142" s="2" t="s">
        <v>897</v>
      </c>
      <c r="B142" s="2" t="s">
        <v>898</v>
      </c>
      <c r="C142" s="2" t="s">
        <v>899</v>
      </c>
      <c r="D142" s="2" t="s">
        <v>548</v>
      </c>
      <c r="E142" s="2" t="s">
        <v>900</v>
      </c>
      <c r="F142" s="2" t="s">
        <v>901</v>
      </c>
      <c r="G142" s="2" t="s">
        <v>41</v>
      </c>
      <c r="H142" s="2" t="s">
        <v>41</v>
      </c>
      <c r="I142" s="2" t="s">
        <v>902</v>
      </c>
      <c r="J142" s="2" t="s">
        <v>21</v>
      </c>
      <c r="K142" s="2" t="s">
        <v>108</v>
      </c>
      <c r="L142" s="2" t="s">
        <v>23</v>
      </c>
    </row>
    <row r="143" spans="1:12" ht="17.100000000000001" customHeight="1">
      <c r="A143" s="2" t="s">
        <v>727</v>
      </c>
      <c r="B143" s="2" t="s">
        <v>903</v>
      </c>
      <c r="C143" s="2" t="s">
        <v>904</v>
      </c>
      <c r="D143" s="2" t="s">
        <v>548</v>
      </c>
      <c r="E143" s="2" t="s">
        <v>905</v>
      </c>
      <c r="F143" s="2" t="s">
        <v>906</v>
      </c>
      <c r="G143" s="2" t="s">
        <v>41</v>
      </c>
      <c r="H143" s="2" t="s">
        <v>41</v>
      </c>
      <c r="I143" s="2" t="s">
        <v>907</v>
      </c>
      <c r="J143" s="2" t="s">
        <v>21</v>
      </c>
      <c r="K143" s="2" t="s">
        <v>78</v>
      </c>
      <c r="L143" s="2" t="s">
        <v>23</v>
      </c>
    </row>
    <row r="144" spans="1:12" ht="17.100000000000001" customHeight="1">
      <c r="A144" s="2" t="s">
        <v>801</v>
      </c>
      <c r="B144" s="2" t="s">
        <v>908</v>
      </c>
      <c r="C144" s="2" t="s">
        <v>909</v>
      </c>
      <c r="D144" s="2" t="s">
        <v>548</v>
      </c>
      <c r="E144" s="2" t="s">
        <v>910</v>
      </c>
      <c r="F144" s="2" t="s">
        <v>911</v>
      </c>
      <c r="G144" s="2" t="s">
        <v>41</v>
      </c>
      <c r="H144" s="2" t="s">
        <v>41</v>
      </c>
      <c r="I144" s="2" t="s">
        <v>912</v>
      </c>
      <c r="J144" s="2" t="s">
        <v>21</v>
      </c>
      <c r="K144" s="2" t="s">
        <v>22</v>
      </c>
      <c r="L144" s="2" t="s">
        <v>23</v>
      </c>
    </row>
    <row r="145" spans="1:12" ht="17.100000000000001" customHeight="1">
      <c r="A145" s="2" t="s">
        <v>727</v>
      </c>
      <c r="B145" s="2" t="s">
        <v>913</v>
      </c>
      <c r="C145" s="2" t="s">
        <v>914</v>
      </c>
      <c r="D145" s="2" t="s">
        <v>915</v>
      </c>
      <c r="E145" s="2" t="s">
        <v>916</v>
      </c>
      <c r="F145" s="2" t="s">
        <v>917</v>
      </c>
      <c r="G145" s="2" t="s">
        <v>41</v>
      </c>
      <c r="H145" s="2" t="s">
        <v>41</v>
      </c>
      <c r="I145" s="2" t="s">
        <v>918</v>
      </c>
      <c r="J145" s="2" t="s">
        <v>21</v>
      </c>
      <c r="K145" s="2" t="s">
        <v>108</v>
      </c>
      <c r="L145" s="2" t="s">
        <v>23</v>
      </c>
    </row>
    <row r="146" spans="1:12" ht="17.100000000000001" customHeight="1">
      <c r="A146" s="2" t="s">
        <v>801</v>
      </c>
      <c r="B146" s="2" t="s">
        <v>919</v>
      </c>
      <c r="C146" s="2" t="s">
        <v>920</v>
      </c>
      <c r="D146" s="2" t="s">
        <v>478</v>
      </c>
      <c r="E146" s="2" t="s">
        <v>479</v>
      </c>
      <c r="F146" s="2" t="s">
        <v>480</v>
      </c>
      <c r="G146" s="2" t="s">
        <v>481</v>
      </c>
      <c r="H146" s="2" t="s">
        <v>41</v>
      </c>
      <c r="I146" s="2" t="s">
        <v>921</v>
      </c>
      <c r="J146" s="2" t="s">
        <v>21</v>
      </c>
      <c r="K146" s="2" t="s">
        <v>22</v>
      </c>
      <c r="L146" s="2" t="s">
        <v>23</v>
      </c>
    </row>
    <row r="147" spans="1:12" ht="17.100000000000001" customHeight="1">
      <c r="A147" s="2" t="s">
        <v>71</v>
      </c>
      <c r="B147" s="2" t="s">
        <v>922</v>
      </c>
      <c r="C147" s="2" t="s">
        <v>923</v>
      </c>
      <c r="D147" s="2" t="s">
        <v>924</v>
      </c>
      <c r="E147" s="2" t="s">
        <v>925</v>
      </c>
      <c r="F147" s="2" t="s">
        <v>926</v>
      </c>
      <c r="G147" s="2" t="s">
        <v>41</v>
      </c>
      <c r="H147" s="2" t="s">
        <v>41</v>
      </c>
      <c r="I147" s="2" t="s">
        <v>927</v>
      </c>
      <c r="J147" s="2" t="s">
        <v>21</v>
      </c>
      <c r="K147" s="2" t="s">
        <v>78</v>
      </c>
      <c r="L147" s="2" t="s">
        <v>23</v>
      </c>
    </row>
    <row r="148" spans="1:12" ht="17.100000000000001" customHeight="1">
      <c r="A148" s="2" t="s">
        <v>831</v>
      </c>
      <c r="B148" s="2" t="s">
        <v>928</v>
      </c>
      <c r="C148" s="2" t="s">
        <v>929</v>
      </c>
      <c r="D148" s="2" t="s">
        <v>930</v>
      </c>
      <c r="E148" s="2" t="s">
        <v>931</v>
      </c>
      <c r="F148" s="2" t="s">
        <v>932</v>
      </c>
      <c r="G148" s="2" t="s">
        <v>933</v>
      </c>
      <c r="H148" s="2" t="s">
        <v>934</v>
      </c>
      <c r="I148" s="2" t="s">
        <v>935</v>
      </c>
      <c r="J148" s="2" t="s">
        <v>21</v>
      </c>
      <c r="K148" s="2" t="s">
        <v>78</v>
      </c>
      <c r="L148" s="2" t="s">
        <v>23</v>
      </c>
    </row>
    <row r="149" spans="1:12" ht="17.100000000000001" customHeight="1">
      <c r="A149" s="2" t="s">
        <v>71</v>
      </c>
      <c r="B149" s="2" t="s">
        <v>936</v>
      </c>
      <c r="C149" s="2" t="s">
        <v>937</v>
      </c>
      <c r="D149" s="2" t="s">
        <v>938</v>
      </c>
      <c r="E149" s="2" t="s">
        <v>939</v>
      </c>
      <c r="F149" s="2" t="s">
        <v>940</v>
      </c>
      <c r="G149" s="2" t="s">
        <v>41</v>
      </c>
      <c r="H149" s="2" t="s">
        <v>41</v>
      </c>
      <c r="I149" s="2" t="s">
        <v>941</v>
      </c>
      <c r="J149" s="2" t="s">
        <v>21</v>
      </c>
      <c r="K149" s="2" t="s">
        <v>22</v>
      </c>
      <c r="L149" s="2" t="s">
        <v>23</v>
      </c>
    </row>
    <row r="150" spans="1:12" ht="17.100000000000001" customHeight="1">
      <c r="A150" s="2" t="s">
        <v>727</v>
      </c>
      <c r="B150" s="2" t="s">
        <v>942</v>
      </c>
      <c r="C150" s="2" t="s">
        <v>943</v>
      </c>
      <c r="D150" s="2" t="s">
        <v>944</v>
      </c>
      <c r="E150" s="2" t="s">
        <v>945</v>
      </c>
      <c r="F150" s="2" t="s">
        <v>946</v>
      </c>
      <c r="G150" s="2" t="s">
        <v>947</v>
      </c>
      <c r="H150" s="2" t="s">
        <v>947</v>
      </c>
      <c r="I150" s="2" t="s">
        <v>948</v>
      </c>
      <c r="J150" s="2" t="s">
        <v>21</v>
      </c>
      <c r="K150" s="2" t="s">
        <v>78</v>
      </c>
      <c r="L150" s="2" t="s">
        <v>23</v>
      </c>
    </row>
    <row r="151" spans="1:12" ht="17.100000000000001" customHeight="1">
      <c r="A151" s="2" t="s">
        <v>727</v>
      </c>
      <c r="B151" s="2" t="s">
        <v>949</v>
      </c>
      <c r="C151" s="2" t="s">
        <v>950</v>
      </c>
      <c r="D151" s="2" t="s">
        <v>951</v>
      </c>
      <c r="E151" s="2" t="s">
        <v>215</v>
      </c>
      <c r="F151" s="2" t="s">
        <v>952</v>
      </c>
      <c r="G151" s="2" t="s">
        <v>41</v>
      </c>
      <c r="H151" s="2" t="s">
        <v>41</v>
      </c>
      <c r="I151" s="2" t="s">
        <v>953</v>
      </c>
      <c r="J151" s="2" t="s">
        <v>21</v>
      </c>
      <c r="K151" s="2" t="s">
        <v>78</v>
      </c>
      <c r="L151" s="2" t="s">
        <v>23</v>
      </c>
    </row>
    <row r="152" spans="1:12" ht="17.100000000000001" customHeight="1">
      <c r="A152" s="2" t="s">
        <v>317</v>
      </c>
      <c r="B152" s="2" t="s">
        <v>954</v>
      </c>
      <c r="C152" s="2" t="s">
        <v>955</v>
      </c>
      <c r="D152" s="2" t="s">
        <v>956</v>
      </c>
      <c r="E152" s="2" t="s">
        <v>957</v>
      </c>
      <c r="F152" s="2" t="s">
        <v>958</v>
      </c>
      <c r="G152" s="2" t="s">
        <v>41</v>
      </c>
      <c r="H152" s="2" t="s">
        <v>41</v>
      </c>
      <c r="I152" s="2" t="s">
        <v>959</v>
      </c>
      <c r="J152" s="2" t="s">
        <v>21</v>
      </c>
      <c r="K152" s="2" t="s">
        <v>22</v>
      </c>
      <c r="L152" s="2" t="s">
        <v>23</v>
      </c>
    </row>
    <row r="153" spans="1:12" ht="17.100000000000001" customHeight="1">
      <c r="A153" s="2" t="s">
        <v>960</v>
      </c>
      <c r="B153" s="2" t="s">
        <v>961</v>
      </c>
      <c r="C153" s="2" t="s">
        <v>962</v>
      </c>
      <c r="D153" s="2" t="s">
        <v>963</v>
      </c>
      <c r="E153" s="2" t="s">
        <v>964</v>
      </c>
      <c r="F153" s="2" t="s">
        <v>965</v>
      </c>
      <c r="G153" s="2" t="s">
        <v>41</v>
      </c>
      <c r="H153" s="2" t="s">
        <v>966</v>
      </c>
      <c r="I153" s="2" t="s">
        <v>967</v>
      </c>
      <c r="J153" s="2" t="s">
        <v>21</v>
      </c>
      <c r="K153" s="2" t="s">
        <v>22</v>
      </c>
      <c r="L153" s="2" t="s">
        <v>23</v>
      </c>
    </row>
    <row r="154" spans="1:12" ht="17.100000000000001" customHeight="1">
      <c r="A154" s="2" t="s">
        <v>801</v>
      </c>
      <c r="B154" s="2" t="s">
        <v>968</v>
      </c>
      <c r="C154" s="2" t="s">
        <v>969</v>
      </c>
      <c r="D154" s="2" t="s">
        <v>450</v>
      </c>
      <c r="E154" s="2" t="s">
        <v>451</v>
      </c>
      <c r="F154" s="2" t="s">
        <v>452</v>
      </c>
      <c r="G154" s="2" t="s">
        <v>41</v>
      </c>
      <c r="H154" s="2" t="s">
        <v>41</v>
      </c>
      <c r="I154" s="2" t="s">
        <v>970</v>
      </c>
      <c r="J154" s="2" t="s">
        <v>21</v>
      </c>
      <c r="K154" s="2" t="s">
        <v>22</v>
      </c>
      <c r="L154" s="2" t="s">
        <v>23</v>
      </c>
    </row>
    <row r="155" spans="1:12" ht="17.100000000000001" customHeight="1">
      <c r="A155" s="2" t="s">
        <v>727</v>
      </c>
      <c r="B155" s="2" t="s">
        <v>971</v>
      </c>
      <c r="C155" s="2" t="s">
        <v>972</v>
      </c>
      <c r="D155" s="2" t="s">
        <v>973</v>
      </c>
      <c r="E155" s="2" t="s">
        <v>974</v>
      </c>
      <c r="F155" s="2" t="s">
        <v>975</v>
      </c>
      <c r="G155" s="2" t="s">
        <v>41</v>
      </c>
      <c r="H155" s="2" t="s">
        <v>41</v>
      </c>
      <c r="I155" s="2" t="s">
        <v>976</v>
      </c>
      <c r="J155" s="2" t="s">
        <v>21</v>
      </c>
      <c r="K155" s="2" t="s">
        <v>108</v>
      </c>
      <c r="L155" s="2" t="s">
        <v>23</v>
      </c>
    </row>
    <row r="156" spans="1:12" ht="17.100000000000001" customHeight="1">
      <c r="A156" s="2" t="s">
        <v>727</v>
      </c>
      <c r="B156" s="2" t="s">
        <v>977</v>
      </c>
      <c r="C156" s="2" t="s">
        <v>978</v>
      </c>
      <c r="D156" s="2" t="s">
        <v>979</v>
      </c>
      <c r="E156" s="2" t="s">
        <v>980</v>
      </c>
      <c r="F156" s="2" t="s">
        <v>981</v>
      </c>
      <c r="G156" s="2" t="s">
        <v>29</v>
      </c>
      <c r="H156" s="2" t="s">
        <v>41</v>
      </c>
      <c r="I156" s="2" t="s">
        <v>982</v>
      </c>
      <c r="J156" s="2" t="s">
        <v>21</v>
      </c>
      <c r="K156" s="2" t="s">
        <v>78</v>
      </c>
      <c r="L156" s="2" t="s">
        <v>23</v>
      </c>
    </row>
    <row r="157" spans="1:12" ht="17.100000000000001" customHeight="1">
      <c r="A157" s="2" t="s">
        <v>801</v>
      </c>
      <c r="B157" s="2" t="s">
        <v>983</v>
      </c>
      <c r="C157" s="2" t="s">
        <v>984</v>
      </c>
      <c r="D157" s="2" t="s">
        <v>985</v>
      </c>
      <c r="E157" s="2" t="s">
        <v>986</v>
      </c>
      <c r="F157" s="2" t="s">
        <v>987</v>
      </c>
      <c r="G157" s="2" t="s">
        <v>41</v>
      </c>
      <c r="H157" s="2" t="s">
        <v>41</v>
      </c>
      <c r="I157" s="2" t="s">
        <v>988</v>
      </c>
      <c r="J157" s="2" t="s">
        <v>21</v>
      </c>
      <c r="K157" s="2" t="s">
        <v>108</v>
      </c>
      <c r="L157" s="2" t="s">
        <v>23</v>
      </c>
    </row>
    <row r="158" spans="1:12" ht="17.100000000000001" customHeight="1">
      <c r="A158" s="2" t="s">
        <v>727</v>
      </c>
      <c r="B158" s="2" t="s">
        <v>989</v>
      </c>
      <c r="C158" s="2" t="s">
        <v>990</v>
      </c>
      <c r="D158" s="2" t="s">
        <v>991</v>
      </c>
      <c r="E158" s="2" t="s">
        <v>992</v>
      </c>
      <c r="F158" s="2" t="s">
        <v>993</v>
      </c>
      <c r="G158" s="2" t="s">
        <v>41</v>
      </c>
      <c r="H158" s="2" t="s">
        <v>41</v>
      </c>
      <c r="I158" s="2" t="s">
        <v>994</v>
      </c>
      <c r="J158" s="2" t="s">
        <v>21</v>
      </c>
      <c r="K158" s="2" t="s">
        <v>108</v>
      </c>
      <c r="L158" s="2" t="s">
        <v>23</v>
      </c>
    </row>
    <row r="159" spans="1:12" ht="17.100000000000001" customHeight="1">
      <c r="A159" s="2" t="s">
        <v>801</v>
      </c>
      <c r="B159" s="2" t="s">
        <v>995</v>
      </c>
      <c r="C159" s="2" t="s">
        <v>996</v>
      </c>
      <c r="D159" s="2" t="s">
        <v>997</v>
      </c>
      <c r="E159" s="2" t="s">
        <v>998</v>
      </c>
      <c r="F159" s="2" t="s">
        <v>999</v>
      </c>
      <c r="G159" s="2" t="s">
        <v>41</v>
      </c>
      <c r="H159" s="2" t="s">
        <v>41</v>
      </c>
      <c r="I159" s="2" t="s">
        <v>1000</v>
      </c>
      <c r="J159" s="2" t="s">
        <v>21</v>
      </c>
      <c r="K159" s="2" t="s">
        <v>78</v>
      </c>
      <c r="L159" s="2" t="s">
        <v>23</v>
      </c>
    </row>
    <row r="160" spans="1:12" ht="17.100000000000001" customHeight="1">
      <c r="A160" s="2" t="s">
        <v>317</v>
      </c>
      <c r="B160" s="2" t="s">
        <v>1001</v>
      </c>
      <c r="C160" s="2" t="s">
        <v>1002</v>
      </c>
      <c r="D160" s="2" t="s">
        <v>1003</v>
      </c>
      <c r="E160" s="2" t="s">
        <v>1004</v>
      </c>
      <c r="F160" s="2" t="s">
        <v>1005</v>
      </c>
      <c r="G160" s="2" t="s">
        <v>41</v>
      </c>
      <c r="H160" s="2" t="s">
        <v>1006</v>
      </c>
      <c r="I160" s="2" t="s">
        <v>1007</v>
      </c>
      <c r="J160" s="2" t="s">
        <v>21</v>
      </c>
      <c r="K160" s="2" t="s">
        <v>22</v>
      </c>
      <c r="L160" s="2" t="s">
        <v>23</v>
      </c>
    </row>
    <row r="161" spans="1:12" ht="17.100000000000001" customHeight="1">
      <c r="A161" s="2" t="s">
        <v>727</v>
      </c>
      <c r="B161" s="2" t="s">
        <v>1008</v>
      </c>
      <c r="C161" s="2" t="s">
        <v>1009</v>
      </c>
      <c r="D161" s="2" t="s">
        <v>1010</v>
      </c>
      <c r="E161" s="2" t="s">
        <v>1011</v>
      </c>
      <c r="F161" s="2" t="s">
        <v>1012</v>
      </c>
      <c r="G161" s="2" t="s">
        <v>1013</v>
      </c>
      <c r="H161" s="2" t="s">
        <v>1014</v>
      </c>
      <c r="I161" s="2" t="s">
        <v>1015</v>
      </c>
      <c r="J161" s="2" t="s">
        <v>21</v>
      </c>
      <c r="K161" s="2" t="s">
        <v>78</v>
      </c>
      <c r="L161" s="2" t="s">
        <v>23</v>
      </c>
    </row>
    <row r="162" spans="1:12" ht="17.100000000000001" customHeight="1">
      <c r="A162" s="2" t="s">
        <v>71</v>
      </c>
      <c r="B162" s="2" t="s">
        <v>1016</v>
      </c>
      <c r="C162" s="2" t="s">
        <v>1017</v>
      </c>
      <c r="D162" s="2" t="s">
        <v>1018</v>
      </c>
      <c r="E162" s="2" t="s">
        <v>1019</v>
      </c>
      <c r="F162" s="2" t="s">
        <v>1020</v>
      </c>
      <c r="G162" s="2" t="s">
        <v>1021</v>
      </c>
      <c r="H162" s="2" t="s">
        <v>1021</v>
      </c>
      <c r="I162" s="2" t="s">
        <v>1022</v>
      </c>
      <c r="J162" s="2" t="s">
        <v>21</v>
      </c>
      <c r="K162" s="2" t="s">
        <v>22</v>
      </c>
      <c r="L162" s="2" t="s">
        <v>23</v>
      </c>
    </row>
    <row r="163" spans="1:12" ht="17.100000000000001" customHeight="1">
      <c r="A163" s="2" t="s">
        <v>801</v>
      </c>
      <c r="B163" s="2" t="s">
        <v>1023</v>
      </c>
      <c r="C163" s="2" t="s">
        <v>1024</v>
      </c>
      <c r="D163" s="2" t="s">
        <v>1025</v>
      </c>
      <c r="E163" s="2" t="s">
        <v>516</v>
      </c>
      <c r="F163" s="2" t="s">
        <v>1026</v>
      </c>
      <c r="G163" s="2" t="s">
        <v>41</v>
      </c>
      <c r="H163" s="2" t="s">
        <v>41</v>
      </c>
      <c r="I163" s="2" t="s">
        <v>1027</v>
      </c>
      <c r="J163" s="2" t="s">
        <v>21</v>
      </c>
      <c r="K163" s="2" t="s">
        <v>78</v>
      </c>
      <c r="L163" s="2" t="s">
        <v>23</v>
      </c>
    </row>
    <row r="164" spans="1:12" ht="17.100000000000001" customHeight="1">
      <c r="A164" s="2" t="s">
        <v>897</v>
      </c>
      <c r="B164" s="2" t="s">
        <v>1028</v>
      </c>
      <c r="C164" s="2" t="s">
        <v>1029</v>
      </c>
      <c r="D164" s="2" t="s">
        <v>1030</v>
      </c>
      <c r="E164" s="2" t="s">
        <v>549</v>
      </c>
      <c r="F164" s="2" t="s">
        <v>1031</v>
      </c>
      <c r="G164" s="2" t="s">
        <v>41</v>
      </c>
      <c r="H164" s="2" t="s">
        <v>1032</v>
      </c>
      <c r="I164" s="2" t="s">
        <v>1033</v>
      </c>
      <c r="J164" s="2" t="s">
        <v>21</v>
      </c>
      <c r="K164" s="2" t="s">
        <v>108</v>
      </c>
      <c r="L164" s="2" t="s">
        <v>23</v>
      </c>
    </row>
    <row r="165" spans="1:12" ht="17.100000000000001" customHeight="1">
      <c r="A165" s="2" t="s">
        <v>71</v>
      </c>
      <c r="B165" s="2" t="s">
        <v>1034</v>
      </c>
      <c r="C165" s="2" t="s">
        <v>1035</v>
      </c>
      <c r="D165" s="2" t="s">
        <v>1036</v>
      </c>
      <c r="E165" s="2" t="s">
        <v>1037</v>
      </c>
      <c r="F165" s="2" t="s">
        <v>1038</v>
      </c>
      <c r="G165" s="2" t="s">
        <v>1039</v>
      </c>
      <c r="H165" s="2" t="s">
        <v>41</v>
      </c>
      <c r="I165" s="2" t="s">
        <v>1040</v>
      </c>
      <c r="J165" s="2" t="s">
        <v>21</v>
      </c>
      <c r="K165" s="2" t="s">
        <v>22</v>
      </c>
      <c r="L165" s="2" t="s">
        <v>23</v>
      </c>
    </row>
    <row r="166" spans="1:12" ht="17.100000000000001" customHeight="1">
      <c r="A166" s="2" t="s">
        <v>801</v>
      </c>
      <c r="B166" s="2" t="s">
        <v>1041</v>
      </c>
      <c r="C166" s="2" t="s">
        <v>1042</v>
      </c>
      <c r="D166" s="2" t="s">
        <v>1043</v>
      </c>
      <c r="E166" s="2" t="s">
        <v>350</v>
      </c>
      <c r="F166" s="2" t="s">
        <v>1044</v>
      </c>
      <c r="G166" s="2" t="s">
        <v>41</v>
      </c>
      <c r="H166" s="2" t="s">
        <v>41</v>
      </c>
      <c r="I166" s="2" t="s">
        <v>1045</v>
      </c>
      <c r="J166" s="2" t="s">
        <v>21</v>
      </c>
      <c r="K166" s="2" t="s">
        <v>78</v>
      </c>
      <c r="L166" s="2" t="s">
        <v>23</v>
      </c>
    </row>
    <row r="167" spans="1:12" ht="17.100000000000001" customHeight="1">
      <c r="A167" s="2" t="s">
        <v>71</v>
      </c>
      <c r="B167" s="2" t="s">
        <v>1046</v>
      </c>
      <c r="C167" s="2" t="s">
        <v>1047</v>
      </c>
      <c r="D167" s="2" t="s">
        <v>1048</v>
      </c>
      <c r="E167" s="2" t="s">
        <v>1049</v>
      </c>
      <c r="F167" s="2" t="s">
        <v>1050</v>
      </c>
      <c r="G167" s="2" t="s">
        <v>1051</v>
      </c>
      <c r="H167" s="2" t="s">
        <v>1051</v>
      </c>
      <c r="I167" s="2" t="s">
        <v>1052</v>
      </c>
      <c r="J167" s="2" t="s">
        <v>21</v>
      </c>
      <c r="K167" s="2" t="s">
        <v>78</v>
      </c>
      <c r="L167" s="2" t="s">
        <v>23</v>
      </c>
    </row>
    <row r="168" spans="1:12" ht="17.100000000000001" customHeight="1">
      <c r="A168" s="2" t="s">
        <v>71</v>
      </c>
      <c r="B168" s="2" t="s">
        <v>1053</v>
      </c>
      <c r="C168" s="2" t="s">
        <v>1054</v>
      </c>
      <c r="D168" s="2" t="s">
        <v>1055</v>
      </c>
      <c r="E168" s="2" t="s">
        <v>1056</v>
      </c>
      <c r="F168" s="2" t="s">
        <v>1057</v>
      </c>
      <c r="G168" s="2" t="s">
        <v>41</v>
      </c>
      <c r="H168" s="2" t="s">
        <v>1058</v>
      </c>
      <c r="I168" s="2" t="s">
        <v>1059</v>
      </c>
      <c r="J168" s="2" t="s">
        <v>21</v>
      </c>
      <c r="K168" s="2" t="s">
        <v>22</v>
      </c>
      <c r="L168" s="2" t="s">
        <v>23</v>
      </c>
    </row>
    <row r="169" spans="1:12" ht="17.100000000000001" customHeight="1">
      <c r="A169" s="2" t="s">
        <v>71</v>
      </c>
      <c r="B169" s="2" t="s">
        <v>1060</v>
      </c>
      <c r="C169" s="2" t="s">
        <v>1061</v>
      </c>
      <c r="D169" s="2" t="s">
        <v>1062</v>
      </c>
      <c r="E169" s="2" t="s">
        <v>1063</v>
      </c>
      <c r="F169" s="2" t="s">
        <v>1064</v>
      </c>
      <c r="G169" s="2" t="s">
        <v>1065</v>
      </c>
      <c r="H169" s="2" t="s">
        <v>1066</v>
      </c>
      <c r="I169" s="2" t="s">
        <v>1067</v>
      </c>
      <c r="J169" s="2" t="s">
        <v>21</v>
      </c>
      <c r="K169" s="2" t="s">
        <v>22</v>
      </c>
      <c r="L169" s="2" t="s">
        <v>23</v>
      </c>
    </row>
    <row r="170" spans="1:12" ht="17.100000000000001" customHeight="1">
      <c r="A170" s="2" t="s">
        <v>71</v>
      </c>
      <c r="B170" s="2" t="s">
        <v>1068</v>
      </c>
      <c r="C170" s="2" t="s">
        <v>1069</v>
      </c>
      <c r="D170" s="2" t="s">
        <v>1070</v>
      </c>
      <c r="E170" s="2" t="s">
        <v>880</v>
      </c>
      <c r="F170" s="2" t="s">
        <v>1071</v>
      </c>
      <c r="G170" s="2" t="s">
        <v>41</v>
      </c>
      <c r="H170" s="2" t="s">
        <v>1072</v>
      </c>
      <c r="I170" s="2" t="s">
        <v>1073</v>
      </c>
      <c r="J170" s="2" t="s">
        <v>21</v>
      </c>
      <c r="K170" s="2" t="s">
        <v>22</v>
      </c>
      <c r="L170" s="2" t="s">
        <v>23</v>
      </c>
    </row>
    <row r="171" spans="1:12" ht="17.100000000000001" customHeight="1">
      <c r="A171" s="2" t="s">
        <v>612</v>
      </c>
      <c r="B171" s="2" t="s">
        <v>1074</v>
      </c>
      <c r="C171" s="2" t="s">
        <v>1075</v>
      </c>
      <c r="D171" s="2" t="s">
        <v>1076</v>
      </c>
      <c r="E171" s="2" t="s">
        <v>102</v>
      </c>
      <c r="F171" s="2" t="s">
        <v>1077</v>
      </c>
      <c r="G171" s="2" t="s">
        <v>1078</v>
      </c>
      <c r="H171" s="2" t="s">
        <v>1078</v>
      </c>
      <c r="I171" s="2" t="s">
        <v>1079</v>
      </c>
      <c r="J171" s="2" t="s">
        <v>21</v>
      </c>
      <c r="K171" s="2" t="s">
        <v>22</v>
      </c>
      <c r="L171" s="2" t="s">
        <v>23</v>
      </c>
    </row>
    <row r="172" spans="1:12" ht="17.100000000000001" customHeight="1">
      <c r="A172" s="2" t="s">
        <v>71</v>
      </c>
      <c r="B172" s="2" t="s">
        <v>1080</v>
      </c>
      <c r="C172" s="2" t="s">
        <v>1081</v>
      </c>
      <c r="D172" s="2" t="s">
        <v>640</v>
      </c>
      <c r="E172" s="2" t="s">
        <v>641</v>
      </c>
      <c r="F172" s="2" t="s">
        <v>642</v>
      </c>
      <c r="G172" s="2" t="s">
        <v>41</v>
      </c>
      <c r="H172" s="2" t="s">
        <v>41</v>
      </c>
      <c r="I172" s="2" t="s">
        <v>1082</v>
      </c>
      <c r="J172" s="2" t="s">
        <v>21</v>
      </c>
      <c r="K172" s="2" t="s">
        <v>22</v>
      </c>
      <c r="L172" s="2" t="s">
        <v>23</v>
      </c>
    </row>
    <row r="173" spans="1:12" ht="17.100000000000001" customHeight="1">
      <c r="A173" s="2" t="s">
        <v>727</v>
      </c>
      <c r="B173" s="2" t="s">
        <v>1083</v>
      </c>
      <c r="C173" s="2" t="s">
        <v>1084</v>
      </c>
      <c r="D173" s="2" t="s">
        <v>1085</v>
      </c>
      <c r="E173" s="2" t="s">
        <v>1086</v>
      </c>
      <c r="F173" s="2" t="s">
        <v>1087</v>
      </c>
      <c r="G173" s="2" t="s">
        <v>1088</v>
      </c>
      <c r="H173" s="2" t="s">
        <v>1089</v>
      </c>
      <c r="I173" s="2" t="s">
        <v>1090</v>
      </c>
      <c r="J173" s="2" t="s">
        <v>21</v>
      </c>
      <c r="K173" s="2" t="s">
        <v>78</v>
      </c>
      <c r="L173" s="2" t="s">
        <v>23</v>
      </c>
    </row>
    <row r="174" spans="1:12" ht="17.100000000000001" customHeight="1">
      <c r="A174" s="2" t="s">
        <v>801</v>
      </c>
      <c r="B174" s="2" t="s">
        <v>1091</v>
      </c>
      <c r="C174" s="2" t="s">
        <v>1092</v>
      </c>
      <c r="D174" s="2" t="s">
        <v>1093</v>
      </c>
      <c r="E174" s="2" t="s">
        <v>1094</v>
      </c>
      <c r="F174" s="2" t="s">
        <v>1095</v>
      </c>
      <c r="G174" s="2" t="s">
        <v>41</v>
      </c>
      <c r="H174" s="2" t="s">
        <v>41</v>
      </c>
      <c r="I174" s="2" t="s">
        <v>1096</v>
      </c>
      <c r="J174" s="2" t="s">
        <v>21</v>
      </c>
      <c r="K174" s="2" t="s">
        <v>22</v>
      </c>
      <c r="L174" s="2" t="s">
        <v>23</v>
      </c>
    </row>
    <row r="175" spans="1:12" ht="17.100000000000001" customHeight="1">
      <c r="A175" s="2" t="s">
        <v>71</v>
      </c>
      <c r="B175" s="2" t="s">
        <v>1097</v>
      </c>
      <c r="C175" s="2" t="s">
        <v>1098</v>
      </c>
      <c r="D175" s="2" t="s">
        <v>1099</v>
      </c>
      <c r="E175" s="2" t="s">
        <v>1100</v>
      </c>
      <c r="F175" s="2" t="s">
        <v>1101</v>
      </c>
      <c r="G175" s="2" t="s">
        <v>1102</v>
      </c>
      <c r="H175" s="2" t="s">
        <v>1102</v>
      </c>
      <c r="I175" s="2" t="s">
        <v>1103</v>
      </c>
      <c r="J175" s="2" t="s">
        <v>21</v>
      </c>
      <c r="K175" s="2" t="s">
        <v>22</v>
      </c>
      <c r="L175" s="2" t="s">
        <v>23</v>
      </c>
    </row>
    <row r="176" spans="1:12" ht="17.100000000000001" customHeight="1">
      <c r="A176" s="2" t="s">
        <v>71</v>
      </c>
      <c r="B176" s="2" t="s">
        <v>1104</v>
      </c>
      <c r="C176" s="2" t="s">
        <v>1105</v>
      </c>
      <c r="D176" s="2" t="s">
        <v>1106</v>
      </c>
      <c r="E176" s="2" t="s">
        <v>1107</v>
      </c>
      <c r="F176" s="2" t="s">
        <v>1108</v>
      </c>
      <c r="G176" s="2" t="s">
        <v>1109</v>
      </c>
      <c r="H176" s="2" t="s">
        <v>41</v>
      </c>
      <c r="I176" s="2" t="s">
        <v>1110</v>
      </c>
      <c r="J176" s="2" t="s">
        <v>21</v>
      </c>
      <c r="K176" s="2" t="s">
        <v>22</v>
      </c>
      <c r="L176" s="2" t="s">
        <v>23</v>
      </c>
    </row>
    <row r="177" spans="1:12" ht="17.100000000000001" customHeight="1">
      <c r="A177" s="2" t="s">
        <v>801</v>
      </c>
      <c r="B177" s="2" t="s">
        <v>1111</v>
      </c>
      <c r="C177" s="2" t="s">
        <v>1112</v>
      </c>
      <c r="D177" s="2" t="s">
        <v>1113</v>
      </c>
      <c r="E177" s="2" t="s">
        <v>215</v>
      </c>
      <c r="F177" s="2" t="s">
        <v>1114</v>
      </c>
      <c r="G177" s="2" t="s">
        <v>41</v>
      </c>
      <c r="H177" s="2" t="s">
        <v>1115</v>
      </c>
      <c r="I177" s="2" t="s">
        <v>1116</v>
      </c>
      <c r="J177" s="2" t="s">
        <v>21</v>
      </c>
      <c r="K177" s="2" t="s">
        <v>22</v>
      </c>
      <c r="L177" s="2" t="s">
        <v>23</v>
      </c>
    </row>
    <row r="178" spans="1:12" ht="17.100000000000001" customHeight="1">
      <c r="A178" s="2" t="s">
        <v>801</v>
      </c>
      <c r="B178" s="2" t="s">
        <v>1117</v>
      </c>
      <c r="C178" s="2" t="s">
        <v>1118</v>
      </c>
      <c r="D178" s="2" t="s">
        <v>375</v>
      </c>
      <c r="E178" s="2" t="s">
        <v>376</v>
      </c>
      <c r="F178" s="2" t="s">
        <v>377</v>
      </c>
      <c r="G178" s="2" t="s">
        <v>41</v>
      </c>
      <c r="H178" s="2" t="s">
        <v>378</v>
      </c>
      <c r="I178" s="2" t="s">
        <v>1119</v>
      </c>
      <c r="J178" s="2" t="s">
        <v>21</v>
      </c>
      <c r="K178" s="2" t="s">
        <v>22</v>
      </c>
      <c r="L178" s="2" t="s">
        <v>23</v>
      </c>
    </row>
    <row r="179" spans="1:12" ht="17.100000000000001" customHeight="1">
      <c r="A179" s="2" t="s">
        <v>801</v>
      </c>
      <c r="B179" s="2" t="s">
        <v>1120</v>
      </c>
      <c r="C179" s="2" t="s">
        <v>1121</v>
      </c>
      <c r="D179" s="2" t="s">
        <v>1122</v>
      </c>
      <c r="E179" s="2" t="s">
        <v>1123</v>
      </c>
      <c r="F179" s="2" t="s">
        <v>1124</v>
      </c>
      <c r="G179" s="2" t="s">
        <v>41</v>
      </c>
      <c r="H179" s="2" t="s">
        <v>41</v>
      </c>
      <c r="I179" s="2" t="s">
        <v>1125</v>
      </c>
      <c r="J179" s="2" t="s">
        <v>21</v>
      </c>
      <c r="K179" s="2" t="s">
        <v>22</v>
      </c>
      <c r="L179" s="2" t="s">
        <v>23</v>
      </c>
    </row>
    <row r="180" spans="1:12" ht="17.100000000000001" customHeight="1">
      <c r="A180" s="2" t="s">
        <v>801</v>
      </c>
      <c r="B180" s="2" t="s">
        <v>1126</v>
      </c>
      <c r="C180" s="2" t="s">
        <v>1127</v>
      </c>
      <c r="D180" s="2" t="s">
        <v>1128</v>
      </c>
      <c r="E180" s="2" t="s">
        <v>1129</v>
      </c>
      <c r="F180" s="2" t="s">
        <v>1130</v>
      </c>
      <c r="G180" s="2" t="s">
        <v>1131</v>
      </c>
      <c r="H180" s="2" t="s">
        <v>1131</v>
      </c>
      <c r="I180" s="2" t="s">
        <v>1132</v>
      </c>
      <c r="J180" s="2" t="s">
        <v>21</v>
      </c>
      <c r="K180" s="2" t="s">
        <v>78</v>
      </c>
      <c r="L180" s="2" t="s">
        <v>23</v>
      </c>
    </row>
    <row r="181" spans="1:12" ht="17.100000000000001" customHeight="1">
      <c r="A181" s="2" t="s">
        <v>801</v>
      </c>
      <c r="B181" s="2" t="s">
        <v>1133</v>
      </c>
      <c r="C181" s="2" t="s">
        <v>1134</v>
      </c>
      <c r="D181" s="2" t="s">
        <v>1135</v>
      </c>
      <c r="E181" s="2" t="s">
        <v>1136</v>
      </c>
      <c r="F181" s="2" t="s">
        <v>1137</v>
      </c>
      <c r="G181" s="2" t="s">
        <v>1138</v>
      </c>
      <c r="H181" s="2" t="s">
        <v>1138</v>
      </c>
      <c r="I181" s="2" t="s">
        <v>1139</v>
      </c>
      <c r="J181" s="2" t="s">
        <v>21</v>
      </c>
      <c r="K181" s="2" t="s">
        <v>78</v>
      </c>
      <c r="L181" s="2" t="s">
        <v>23</v>
      </c>
    </row>
    <row r="182" spans="1:12" ht="17.100000000000001" customHeight="1">
      <c r="A182" s="2" t="s">
        <v>71</v>
      </c>
      <c r="B182" s="2" t="s">
        <v>1140</v>
      </c>
      <c r="C182" s="2" t="s">
        <v>1141</v>
      </c>
      <c r="D182" s="2" t="s">
        <v>1142</v>
      </c>
      <c r="E182" s="2" t="s">
        <v>1143</v>
      </c>
      <c r="F182" s="2" t="s">
        <v>1144</v>
      </c>
      <c r="G182" s="2" t="s">
        <v>1145</v>
      </c>
      <c r="H182" s="2" t="s">
        <v>1146</v>
      </c>
      <c r="I182" s="2" t="s">
        <v>1147</v>
      </c>
      <c r="J182" s="2" t="s">
        <v>21</v>
      </c>
      <c r="K182" s="2" t="s">
        <v>22</v>
      </c>
      <c r="L182" s="2" t="s">
        <v>23</v>
      </c>
    </row>
    <row r="183" spans="1:12" ht="17.100000000000001" customHeight="1">
      <c r="A183" s="2" t="s">
        <v>727</v>
      </c>
      <c r="B183" s="2" t="s">
        <v>1148</v>
      </c>
      <c r="C183" s="2" t="s">
        <v>1149</v>
      </c>
      <c r="D183" s="2" t="s">
        <v>1150</v>
      </c>
      <c r="E183" s="2" t="s">
        <v>1151</v>
      </c>
      <c r="F183" s="2" t="s">
        <v>1152</v>
      </c>
      <c r="G183" s="2" t="s">
        <v>41</v>
      </c>
      <c r="H183" s="2" t="s">
        <v>41</v>
      </c>
      <c r="I183" s="2" t="s">
        <v>1153</v>
      </c>
      <c r="J183" s="2" t="s">
        <v>21</v>
      </c>
      <c r="K183" s="2" t="s">
        <v>632</v>
      </c>
      <c r="L183" s="2" t="s">
        <v>23</v>
      </c>
    </row>
    <row r="184" spans="1:12" ht="17.100000000000001" customHeight="1">
      <c r="A184" s="2" t="s">
        <v>746</v>
      </c>
      <c r="B184" s="2" t="s">
        <v>1154</v>
      </c>
      <c r="C184" s="2" t="s">
        <v>1155</v>
      </c>
      <c r="D184" s="2" t="s">
        <v>1156</v>
      </c>
      <c r="E184" s="2" t="s">
        <v>549</v>
      </c>
      <c r="F184" s="2" t="s">
        <v>1157</v>
      </c>
      <c r="G184" s="2" t="s">
        <v>1158</v>
      </c>
      <c r="H184" s="2" t="s">
        <v>1159</v>
      </c>
      <c r="I184" s="2" t="s">
        <v>1160</v>
      </c>
      <c r="J184" s="2" t="s">
        <v>21</v>
      </c>
      <c r="K184" s="2" t="s">
        <v>78</v>
      </c>
      <c r="L184" s="2" t="s">
        <v>23</v>
      </c>
    </row>
    <row r="185" spans="1:12" ht="17.100000000000001" customHeight="1">
      <c r="A185" s="2" t="s">
        <v>801</v>
      </c>
      <c r="B185" s="2" t="s">
        <v>1161</v>
      </c>
      <c r="C185" s="2" t="s">
        <v>1162</v>
      </c>
      <c r="D185" s="2" t="s">
        <v>1163</v>
      </c>
      <c r="E185" s="2" t="s">
        <v>1164</v>
      </c>
      <c r="F185" s="2" t="s">
        <v>1165</v>
      </c>
      <c r="G185" s="2" t="s">
        <v>41</v>
      </c>
      <c r="H185" s="2" t="s">
        <v>41</v>
      </c>
      <c r="I185" s="2" t="s">
        <v>1166</v>
      </c>
      <c r="J185" s="2" t="s">
        <v>21</v>
      </c>
      <c r="K185" s="2" t="s">
        <v>78</v>
      </c>
      <c r="L185" s="2" t="s">
        <v>23</v>
      </c>
    </row>
    <row r="186" spans="1:12" ht="17.100000000000001" customHeight="1">
      <c r="A186" s="2" t="s">
        <v>727</v>
      </c>
      <c r="B186" s="2" t="s">
        <v>1167</v>
      </c>
      <c r="C186" s="2" t="s">
        <v>1168</v>
      </c>
      <c r="D186" s="2" t="s">
        <v>1169</v>
      </c>
      <c r="E186" s="2" t="s">
        <v>1170</v>
      </c>
      <c r="F186" s="2" t="s">
        <v>1171</v>
      </c>
      <c r="G186" s="2" t="s">
        <v>41</v>
      </c>
      <c r="H186" s="2" t="s">
        <v>602</v>
      </c>
      <c r="I186" s="2" t="s">
        <v>1172</v>
      </c>
      <c r="J186" s="2" t="s">
        <v>21</v>
      </c>
      <c r="K186" s="2" t="s">
        <v>108</v>
      </c>
      <c r="L186" s="2" t="s">
        <v>23</v>
      </c>
    </row>
    <row r="187" spans="1:12" ht="17.100000000000001" customHeight="1">
      <c r="A187" s="2" t="s">
        <v>71</v>
      </c>
      <c r="B187" s="2" t="s">
        <v>1173</v>
      </c>
      <c r="C187" s="2" t="s">
        <v>1174</v>
      </c>
      <c r="D187" s="2" t="s">
        <v>1175</v>
      </c>
      <c r="E187" s="2" t="s">
        <v>1176</v>
      </c>
      <c r="F187" s="2" t="s">
        <v>1177</v>
      </c>
      <c r="G187" s="2" t="s">
        <v>1178</v>
      </c>
      <c r="H187" s="2" t="s">
        <v>1179</v>
      </c>
      <c r="I187" s="2" t="s">
        <v>1180</v>
      </c>
      <c r="J187" s="2" t="s">
        <v>21</v>
      </c>
      <c r="K187" s="2" t="s">
        <v>22</v>
      </c>
      <c r="L187" s="2" t="s">
        <v>23</v>
      </c>
    </row>
    <row r="188" spans="1:12" ht="17.100000000000001" customHeight="1">
      <c r="A188" s="2" t="s">
        <v>71</v>
      </c>
      <c r="B188" s="2" t="s">
        <v>1181</v>
      </c>
      <c r="C188" s="2" t="s">
        <v>1182</v>
      </c>
      <c r="D188" s="2" t="s">
        <v>572</v>
      </c>
      <c r="E188" s="2" t="s">
        <v>573</v>
      </c>
      <c r="F188" s="2" t="s">
        <v>574</v>
      </c>
      <c r="G188" s="2" t="s">
        <v>575</v>
      </c>
      <c r="H188" s="2" t="s">
        <v>576</v>
      </c>
      <c r="I188" s="2" t="s">
        <v>1183</v>
      </c>
      <c r="J188" s="2" t="s">
        <v>21</v>
      </c>
      <c r="K188" s="2" t="s">
        <v>22</v>
      </c>
      <c r="L188" s="2" t="s">
        <v>23</v>
      </c>
    </row>
    <row r="189" spans="1:12" ht="17.100000000000001" customHeight="1">
      <c r="A189" s="2" t="s">
        <v>71</v>
      </c>
      <c r="B189" s="2" t="s">
        <v>1184</v>
      </c>
      <c r="C189" s="2" t="s">
        <v>1185</v>
      </c>
      <c r="D189" s="2" t="s">
        <v>1186</v>
      </c>
      <c r="E189" s="2" t="s">
        <v>1187</v>
      </c>
      <c r="F189" s="2" t="s">
        <v>1188</v>
      </c>
      <c r="G189" s="2" t="s">
        <v>1189</v>
      </c>
      <c r="H189" s="2" t="s">
        <v>1189</v>
      </c>
      <c r="I189" s="2" t="s">
        <v>1190</v>
      </c>
      <c r="J189" s="2" t="s">
        <v>21</v>
      </c>
      <c r="K189" s="2" t="s">
        <v>22</v>
      </c>
      <c r="L189" s="2" t="s">
        <v>23</v>
      </c>
    </row>
    <row r="190" spans="1:12" ht="17.100000000000001" customHeight="1">
      <c r="A190" s="2" t="s">
        <v>727</v>
      </c>
      <c r="B190" s="2" t="s">
        <v>1191</v>
      </c>
      <c r="C190" s="2" t="s">
        <v>1192</v>
      </c>
      <c r="D190" s="2" t="s">
        <v>1193</v>
      </c>
      <c r="E190" s="2" t="s">
        <v>1194</v>
      </c>
      <c r="F190" s="2" t="s">
        <v>1195</v>
      </c>
      <c r="G190" s="2" t="s">
        <v>41</v>
      </c>
      <c r="H190" s="2" t="s">
        <v>1196</v>
      </c>
      <c r="I190" s="2" t="s">
        <v>1197</v>
      </c>
      <c r="J190" s="2" t="s">
        <v>21</v>
      </c>
      <c r="K190" s="2" t="s">
        <v>632</v>
      </c>
      <c r="L190" s="2" t="s">
        <v>23</v>
      </c>
    </row>
    <row r="191" spans="1:12" ht="17.100000000000001" customHeight="1">
      <c r="A191" s="2" t="s">
        <v>71</v>
      </c>
      <c r="B191" s="2" t="s">
        <v>1198</v>
      </c>
      <c r="C191" s="2" t="s">
        <v>1199</v>
      </c>
      <c r="D191" s="2" t="s">
        <v>1200</v>
      </c>
      <c r="E191" s="2" t="s">
        <v>1201</v>
      </c>
      <c r="F191" s="2" t="s">
        <v>1202</v>
      </c>
      <c r="G191" s="2" t="s">
        <v>1203</v>
      </c>
      <c r="H191" s="2" t="s">
        <v>1204</v>
      </c>
      <c r="I191" s="2" t="s">
        <v>1205</v>
      </c>
      <c r="J191" s="2" t="s">
        <v>21</v>
      </c>
      <c r="K191" s="2" t="s">
        <v>22</v>
      </c>
      <c r="L191" s="2" t="s">
        <v>23</v>
      </c>
    </row>
    <row r="192" spans="1:12" ht="17.100000000000001" customHeight="1">
      <c r="A192" s="2" t="s">
        <v>897</v>
      </c>
      <c r="B192" s="2" t="s">
        <v>1206</v>
      </c>
      <c r="C192" s="2" t="s">
        <v>1207</v>
      </c>
      <c r="D192" s="2" t="s">
        <v>1208</v>
      </c>
      <c r="E192" s="2" t="s">
        <v>1209</v>
      </c>
      <c r="F192" s="2" t="s">
        <v>1210</v>
      </c>
      <c r="G192" s="2" t="s">
        <v>41</v>
      </c>
      <c r="H192" s="2" t="s">
        <v>41</v>
      </c>
      <c r="I192" s="2" t="s">
        <v>1211</v>
      </c>
      <c r="J192" s="2" t="s">
        <v>21</v>
      </c>
      <c r="K192" s="2" t="s">
        <v>78</v>
      </c>
      <c r="L192" s="2" t="s">
        <v>23</v>
      </c>
    </row>
    <row r="193" spans="1:12" ht="17.100000000000001" customHeight="1">
      <c r="A193" s="2" t="s">
        <v>71</v>
      </c>
      <c r="B193" s="2" t="s">
        <v>1212</v>
      </c>
      <c r="C193" s="2" t="s">
        <v>1213</v>
      </c>
      <c r="D193" s="2" t="s">
        <v>1214</v>
      </c>
      <c r="E193" s="2" t="s">
        <v>1215</v>
      </c>
      <c r="F193" s="2" t="s">
        <v>1216</v>
      </c>
      <c r="G193" s="2" t="s">
        <v>1217</v>
      </c>
      <c r="H193" s="2" t="s">
        <v>41</v>
      </c>
      <c r="I193" s="2" t="s">
        <v>1218</v>
      </c>
      <c r="J193" s="2" t="s">
        <v>21</v>
      </c>
      <c r="K193" s="2" t="s">
        <v>22</v>
      </c>
      <c r="L193" s="2" t="s">
        <v>23</v>
      </c>
    </row>
    <row r="194" spans="1:12" ht="17.100000000000001" customHeight="1">
      <c r="A194" s="2" t="s">
        <v>746</v>
      </c>
      <c r="B194" s="2" t="s">
        <v>1219</v>
      </c>
      <c r="C194" s="2" t="s">
        <v>1220</v>
      </c>
      <c r="D194" s="2" t="s">
        <v>1221</v>
      </c>
      <c r="E194" s="2" t="s">
        <v>1222</v>
      </c>
      <c r="F194" s="2" t="s">
        <v>1223</v>
      </c>
      <c r="G194" s="2" t="s">
        <v>41</v>
      </c>
      <c r="H194" s="2" t="s">
        <v>41</v>
      </c>
      <c r="I194" s="2" t="s">
        <v>1224</v>
      </c>
      <c r="J194" s="2" t="s">
        <v>21</v>
      </c>
      <c r="K194" s="2" t="s">
        <v>78</v>
      </c>
      <c r="L194" s="2" t="s">
        <v>23</v>
      </c>
    </row>
    <row r="195" spans="1:12" ht="17.100000000000001" customHeight="1">
      <c r="A195" s="2" t="s">
        <v>727</v>
      </c>
      <c r="B195" s="2" t="s">
        <v>1225</v>
      </c>
      <c r="C195" s="2" t="s">
        <v>1226</v>
      </c>
      <c r="D195" s="2" t="s">
        <v>1227</v>
      </c>
      <c r="E195" s="2" t="s">
        <v>1228</v>
      </c>
      <c r="F195" s="2" t="s">
        <v>1229</v>
      </c>
      <c r="G195" s="2" t="s">
        <v>41</v>
      </c>
      <c r="H195" s="2" t="s">
        <v>41</v>
      </c>
      <c r="I195" s="2" t="s">
        <v>1230</v>
      </c>
      <c r="J195" s="2" t="s">
        <v>21</v>
      </c>
      <c r="K195" s="2" t="s">
        <v>78</v>
      </c>
      <c r="L195" s="2" t="s">
        <v>23</v>
      </c>
    </row>
    <row r="196" spans="1:12" ht="17.100000000000001" customHeight="1">
      <c r="A196" s="2" t="s">
        <v>71</v>
      </c>
      <c r="B196" s="2" t="s">
        <v>1231</v>
      </c>
      <c r="C196" s="2" t="s">
        <v>1232</v>
      </c>
      <c r="D196" s="2" t="s">
        <v>1233</v>
      </c>
      <c r="E196" s="2" t="s">
        <v>1234</v>
      </c>
      <c r="F196" s="2" t="s">
        <v>1235</v>
      </c>
      <c r="G196" s="2" t="s">
        <v>1236</v>
      </c>
      <c r="H196" s="2" t="s">
        <v>41</v>
      </c>
      <c r="I196" s="2" t="s">
        <v>1237</v>
      </c>
      <c r="J196" s="2" t="s">
        <v>21</v>
      </c>
      <c r="K196" s="2" t="s">
        <v>22</v>
      </c>
      <c r="L196" s="2" t="s">
        <v>23</v>
      </c>
    </row>
    <row r="197" spans="1:12" ht="17.100000000000001" customHeight="1">
      <c r="A197" s="2" t="s">
        <v>71</v>
      </c>
      <c r="B197" s="2" t="s">
        <v>1238</v>
      </c>
      <c r="C197" s="2" t="s">
        <v>1239</v>
      </c>
      <c r="D197" s="2" t="s">
        <v>690</v>
      </c>
      <c r="E197" s="2" t="s">
        <v>299</v>
      </c>
      <c r="F197" s="2" t="s">
        <v>691</v>
      </c>
      <c r="G197" s="2" t="s">
        <v>41</v>
      </c>
      <c r="H197" s="2" t="s">
        <v>692</v>
      </c>
      <c r="I197" s="2" t="s">
        <v>1240</v>
      </c>
      <c r="J197" s="2" t="s">
        <v>21</v>
      </c>
      <c r="K197" s="2" t="s">
        <v>22</v>
      </c>
      <c r="L197" s="2" t="s">
        <v>23</v>
      </c>
    </row>
    <row r="198" spans="1:12" ht="17.100000000000001" customHeight="1">
      <c r="A198" s="2" t="s">
        <v>71</v>
      </c>
      <c r="B198" s="2" t="s">
        <v>1241</v>
      </c>
      <c r="C198" s="2" t="s">
        <v>1242</v>
      </c>
      <c r="D198" s="2" t="s">
        <v>1243</v>
      </c>
      <c r="E198" s="2" t="s">
        <v>1244</v>
      </c>
      <c r="F198" s="2" t="s">
        <v>1245</v>
      </c>
      <c r="G198" s="2" t="s">
        <v>41</v>
      </c>
      <c r="H198" s="2" t="s">
        <v>1246</v>
      </c>
      <c r="I198" s="2" t="s">
        <v>1247</v>
      </c>
      <c r="J198" s="2" t="s">
        <v>21</v>
      </c>
      <c r="K198" s="2" t="s">
        <v>22</v>
      </c>
      <c r="L198" s="2" t="s">
        <v>23</v>
      </c>
    </row>
    <row r="199" spans="1:12" ht="17.100000000000001" customHeight="1">
      <c r="A199" s="2" t="s">
        <v>71</v>
      </c>
      <c r="B199" s="2" t="s">
        <v>1248</v>
      </c>
      <c r="C199" s="2" t="s">
        <v>1249</v>
      </c>
      <c r="D199" s="2" t="s">
        <v>291</v>
      </c>
      <c r="E199" s="2" t="s">
        <v>292</v>
      </c>
      <c r="F199" s="2" t="s">
        <v>293</v>
      </c>
      <c r="G199" s="2" t="s">
        <v>294</v>
      </c>
      <c r="H199" s="2" t="s">
        <v>41</v>
      </c>
      <c r="I199" s="2" t="s">
        <v>1250</v>
      </c>
      <c r="J199" s="2" t="s">
        <v>21</v>
      </c>
      <c r="K199" s="2" t="s">
        <v>22</v>
      </c>
      <c r="L199" s="2" t="s">
        <v>23</v>
      </c>
    </row>
    <row r="200" spans="1:12" ht="17.100000000000001" customHeight="1">
      <c r="A200" s="2" t="s">
        <v>71</v>
      </c>
      <c r="B200" s="2" t="s">
        <v>1251</v>
      </c>
      <c r="C200" s="2" t="s">
        <v>1252</v>
      </c>
      <c r="D200" s="2" t="s">
        <v>1253</v>
      </c>
      <c r="E200" s="2" t="s">
        <v>1254</v>
      </c>
      <c r="F200" s="2" t="s">
        <v>1255</v>
      </c>
      <c r="G200" s="2" t="s">
        <v>41</v>
      </c>
      <c r="H200" s="2" t="s">
        <v>1256</v>
      </c>
      <c r="I200" s="2" t="s">
        <v>1257</v>
      </c>
      <c r="J200" s="2" t="s">
        <v>21</v>
      </c>
      <c r="K200" s="2" t="s">
        <v>22</v>
      </c>
      <c r="L200" s="2" t="s">
        <v>23</v>
      </c>
    </row>
    <row r="201" spans="1:12" ht="17.100000000000001" customHeight="1">
      <c r="A201" s="2" t="s">
        <v>71</v>
      </c>
      <c r="B201" s="2" t="s">
        <v>1258</v>
      </c>
      <c r="C201" s="2" t="s">
        <v>1259</v>
      </c>
      <c r="D201" s="2" t="s">
        <v>1260</v>
      </c>
      <c r="E201" s="2" t="s">
        <v>1261</v>
      </c>
      <c r="F201" s="2" t="s">
        <v>1262</v>
      </c>
      <c r="G201" s="2" t="s">
        <v>41</v>
      </c>
      <c r="H201" s="2" t="s">
        <v>41</v>
      </c>
      <c r="I201" s="2" t="s">
        <v>1263</v>
      </c>
      <c r="J201" s="2" t="s">
        <v>21</v>
      </c>
      <c r="K201" s="2" t="s">
        <v>22</v>
      </c>
      <c r="L201" s="2" t="s">
        <v>23</v>
      </c>
    </row>
    <row r="202" spans="1:12" ht="17.100000000000001" customHeight="1">
      <c r="A202" s="2" t="s">
        <v>71</v>
      </c>
      <c r="B202" s="2" t="s">
        <v>1264</v>
      </c>
      <c r="C202" s="2" t="s">
        <v>1265</v>
      </c>
      <c r="D202" s="2" t="s">
        <v>1266</v>
      </c>
      <c r="E202" s="2" t="s">
        <v>1267</v>
      </c>
      <c r="F202" s="2" t="s">
        <v>1268</v>
      </c>
      <c r="G202" s="2" t="s">
        <v>1269</v>
      </c>
      <c r="H202" s="2" t="s">
        <v>1270</v>
      </c>
      <c r="I202" s="2" t="s">
        <v>1271</v>
      </c>
      <c r="J202" s="2" t="s">
        <v>21</v>
      </c>
      <c r="K202" s="2" t="s">
        <v>22</v>
      </c>
      <c r="L202" s="2" t="s">
        <v>23</v>
      </c>
    </row>
    <row r="203" spans="1:12" ht="17.100000000000001" customHeight="1">
      <c r="A203" s="2" t="s">
        <v>71</v>
      </c>
      <c r="B203" s="2" t="s">
        <v>1272</v>
      </c>
      <c r="C203" s="2" t="s">
        <v>1273</v>
      </c>
      <c r="D203" s="2" t="s">
        <v>1274</v>
      </c>
      <c r="E203" s="2" t="s">
        <v>1275</v>
      </c>
      <c r="F203" s="2" t="s">
        <v>1276</v>
      </c>
      <c r="G203" s="2" t="s">
        <v>610</v>
      </c>
      <c r="H203" s="2" t="s">
        <v>610</v>
      </c>
      <c r="I203" s="2" t="s">
        <v>1277</v>
      </c>
      <c r="J203" s="2" t="s">
        <v>21</v>
      </c>
      <c r="K203" s="2" t="s">
        <v>22</v>
      </c>
      <c r="L203" s="2" t="s">
        <v>23</v>
      </c>
    </row>
    <row r="204" spans="1:12" ht="17.100000000000001" customHeight="1">
      <c r="A204" s="2" t="s">
        <v>727</v>
      </c>
      <c r="B204" s="2" t="s">
        <v>1278</v>
      </c>
      <c r="C204" s="2" t="s">
        <v>1279</v>
      </c>
      <c r="D204" s="2" t="s">
        <v>1280</v>
      </c>
      <c r="E204" s="2" t="s">
        <v>1281</v>
      </c>
      <c r="F204" s="2" t="s">
        <v>1282</v>
      </c>
      <c r="G204" s="2" t="s">
        <v>41</v>
      </c>
      <c r="H204" s="2" t="s">
        <v>41</v>
      </c>
      <c r="I204" s="2" t="s">
        <v>1283</v>
      </c>
      <c r="J204" s="2" t="s">
        <v>21</v>
      </c>
      <c r="K204" s="2" t="s">
        <v>78</v>
      </c>
      <c r="L204" s="2" t="s">
        <v>23</v>
      </c>
    </row>
    <row r="205" spans="1:12" ht="17.100000000000001" customHeight="1">
      <c r="A205" s="2" t="s">
        <v>71</v>
      </c>
      <c r="B205" s="2" t="s">
        <v>1284</v>
      </c>
      <c r="C205" s="2" t="s">
        <v>1285</v>
      </c>
      <c r="D205" s="2" t="s">
        <v>59</v>
      </c>
      <c r="E205" s="2" t="s">
        <v>60</v>
      </c>
      <c r="F205" s="2" t="s">
        <v>61</v>
      </c>
      <c r="G205" s="2" t="s">
        <v>62</v>
      </c>
      <c r="H205" s="2" t="s">
        <v>41</v>
      </c>
      <c r="I205" s="2" t="s">
        <v>1286</v>
      </c>
      <c r="J205" s="2" t="s">
        <v>21</v>
      </c>
      <c r="K205" s="2" t="s">
        <v>22</v>
      </c>
      <c r="L205" s="2" t="s">
        <v>23</v>
      </c>
    </row>
    <row r="206" spans="1:12" ht="17.100000000000001" customHeight="1">
      <c r="A206" s="2" t="s">
        <v>71</v>
      </c>
      <c r="B206" s="2" t="s">
        <v>1287</v>
      </c>
      <c r="C206" s="2" t="s">
        <v>1288</v>
      </c>
      <c r="D206" s="2" t="s">
        <v>427</v>
      </c>
      <c r="E206" s="2" t="s">
        <v>428</v>
      </c>
      <c r="F206" s="2" t="s">
        <v>429</v>
      </c>
      <c r="G206" s="2" t="s">
        <v>430</v>
      </c>
      <c r="H206" s="2" t="s">
        <v>431</v>
      </c>
      <c r="I206" s="2" t="s">
        <v>1289</v>
      </c>
      <c r="J206" s="2" t="s">
        <v>21</v>
      </c>
      <c r="K206" s="2" t="s">
        <v>22</v>
      </c>
      <c r="L206" s="2" t="s">
        <v>23</v>
      </c>
    </row>
    <row r="207" spans="1:12" ht="17.100000000000001" customHeight="1">
      <c r="A207" s="2" t="s">
        <v>727</v>
      </c>
      <c r="B207" s="2" t="s">
        <v>1290</v>
      </c>
      <c r="C207" s="2" t="s">
        <v>1291</v>
      </c>
      <c r="D207" s="2" t="s">
        <v>646</v>
      </c>
      <c r="E207" s="2" t="s">
        <v>647</v>
      </c>
      <c r="F207" s="2" t="s">
        <v>648</v>
      </c>
      <c r="G207" s="2" t="s">
        <v>649</v>
      </c>
      <c r="H207" s="2" t="s">
        <v>41</v>
      </c>
      <c r="I207" s="2" t="s">
        <v>1292</v>
      </c>
      <c r="J207" s="2" t="s">
        <v>21</v>
      </c>
      <c r="K207" s="2" t="s">
        <v>78</v>
      </c>
      <c r="L207" s="2" t="s">
        <v>23</v>
      </c>
    </row>
    <row r="208" spans="1:12" ht="17.100000000000001" customHeight="1">
      <c r="A208" s="2" t="s">
        <v>746</v>
      </c>
      <c r="B208" s="2" t="s">
        <v>1293</v>
      </c>
      <c r="C208" s="2" t="s">
        <v>1294</v>
      </c>
      <c r="D208" s="2" t="s">
        <v>1295</v>
      </c>
      <c r="E208" s="2" t="s">
        <v>1296</v>
      </c>
      <c r="F208" s="2" t="s">
        <v>1297</v>
      </c>
      <c r="G208" s="2" t="s">
        <v>41</v>
      </c>
      <c r="H208" s="2" t="s">
        <v>1298</v>
      </c>
      <c r="I208" s="2" t="s">
        <v>1299</v>
      </c>
      <c r="J208" s="2" t="s">
        <v>21</v>
      </c>
      <c r="K208" s="2" t="s">
        <v>78</v>
      </c>
      <c r="L208" s="2" t="s">
        <v>23</v>
      </c>
    </row>
    <row r="209" spans="1:12" ht="17.100000000000001" customHeight="1">
      <c r="A209" s="2" t="s">
        <v>71</v>
      </c>
      <c r="B209" s="2" t="s">
        <v>1300</v>
      </c>
      <c r="C209" s="2" t="s">
        <v>1301</v>
      </c>
      <c r="D209" s="2" t="s">
        <v>1302</v>
      </c>
      <c r="E209" s="2" t="s">
        <v>1303</v>
      </c>
      <c r="F209" s="2" t="s">
        <v>1235</v>
      </c>
      <c r="G209" s="2" t="s">
        <v>41</v>
      </c>
      <c r="H209" s="2" t="s">
        <v>41</v>
      </c>
      <c r="I209" s="2" t="s">
        <v>1304</v>
      </c>
      <c r="J209" s="2" t="s">
        <v>21</v>
      </c>
      <c r="K209" s="2" t="s">
        <v>22</v>
      </c>
      <c r="L209" s="2" t="s">
        <v>23</v>
      </c>
    </row>
    <row r="210" spans="1:12" ht="17.100000000000001" customHeight="1">
      <c r="A210" s="2" t="s">
        <v>71</v>
      </c>
      <c r="B210" s="2" t="s">
        <v>1305</v>
      </c>
      <c r="C210" s="2" t="s">
        <v>1306</v>
      </c>
      <c r="D210" s="2" t="s">
        <v>1307</v>
      </c>
      <c r="E210" s="2" t="s">
        <v>1308</v>
      </c>
      <c r="F210" s="2" t="s">
        <v>1309</v>
      </c>
      <c r="G210" s="2" t="s">
        <v>41</v>
      </c>
      <c r="H210" s="2" t="s">
        <v>41</v>
      </c>
      <c r="I210" s="2" t="s">
        <v>1310</v>
      </c>
      <c r="J210" s="2" t="s">
        <v>21</v>
      </c>
      <c r="K210" s="2" t="s">
        <v>22</v>
      </c>
      <c r="L210" s="2" t="s">
        <v>23</v>
      </c>
    </row>
    <row r="211" spans="1:12" ht="17.100000000000001" customHeight="1">
      <c r="A211" s="2" t="s">
        <v>801</v>
      </c>
      <c r="B211" s="2" t="s">
        <v>1311</v>
      </c>
      <c r="C211" s="2" t="s">
        <v>1312</v>
      </c>
      <c r="D211" s="2" t="s">
        <v>492</v>
      </c>
      <c r="E211" s="2" t="s">
        <v>493</v>
      </c>
      <c r="F211" s="2" t="s">
        <v>494</v>
      </c>
      <c r="G211" s="2" t="s">
        <v>495</v>
      </c>
      <c r="H211" s="2" t="s">
        <v>496</v>
      </c>
      <c r="I211" s="2" t="s">
        <v>1313</v>
      </c>
      <c r="J211" s="2" t="s">
        <v>21</v>
      </c>
      <c r="K211" s="2" t="s">
        <v>22</v>
      </c>
      <c r="L211" s="2" t="s">
        <v>23</v>
      </c>
    </row>
    <row r="212" spans="1:12" ht="17.100000000000001" customHeight="1">
      <c r="A212" s="2" t="s">
        <v>897</v>
      </c>
      <c r="B212" s="2" t="s">
        <v>1314</v>
      </c>
      <c r="C212" s="2" t="s">
        <v>1315</v>
      </c>
      <c r="D212" s="2" t="s">
        <v>1316</v>
      </c>
      <c r="E212" s="2" t="s">
        <v>1317</v>
      </c>
      <c r="F212" s="2" t="s">
        <v>1318</v>
      </c>
      <c r="G212" s="2" t="s">
        <v>41</v>
      </c>
      <c r="H212" s="2" t="s">
        <v>41</v>
      </c>
      <c r="I212" s="2" t="s">
        <v>1319</v>
      </c>
      <c r="J212" s="2" t="s">
        <v>21</v>
      </c>
      <c r="K212" s="2" t="s">
        <v>78</v>
      </c>
      <c r="L212" s="2" t="s">
        <v>23</v>
      </c>
    </row>
    <row r="213" spans="1:12" ht="17.100000000000001" customHeight="1">
      <c r="A213" s="2" t="s">
        <v>71</v>
      </c>
      <c r="B213" s="2" t="s">
        <v>1320</v>
      </c>
      <c r="C213" s="2" t="s">
        <v>1321</v>
      </c>
      <c r="D213" s="2" t="s">
        <v>1322</v>
      </c>
      <c r="E213" s="2" t="s">
        <v>1323</v>
      </c>
      <c r="F213" s="2" t="s">
        <v>1324</v>
      </c>
      <c r="G213" s="2" t="s">
        <v>41</v>
      </c>
      <c r="H213" s="2" t="s">
        <v>1325</v>
      </c>
      <c r="I213" s="2" t="s">
        <v>1326</v>
      </c>
      <c r="J213" s="2" t="s">
        <v>21</v>
      </c>
      <c r="K213" s="2" t="s">
        <v>22</v>
      </c>
      <c r="L213" s="2" t="s">
        <v>23</v>
      </c>
    </row>
    <row r="214" spans="1:12" ht="17.100000000000001" customHeight="1">
      <c r="A214" s="2" t="s">
        <v>801</v>
      </c>
      <c r="B214" s="2" t="s">
        <v>1327</v>
      </c>
      <c r="C214" s="2" t="s">
        <v>1328</v>
      </c>
      <c r="D214" s="2" t="s">
        <v>1329</v>
      </c>
      <c r="E214" s="2" t="s">
        <v>1330</v>
      </c>
      <c r="F214" s="2" t="s">
        <v>1331</v>
      </c>
      <c r="G214" s="2" t="s">
        <v>1332</v>
      </c>
      <c r="H214" s="2" t="s">
        <v>41</v>
      </c>
      <c r="I214" s="2" t="s">
        <v>1333</v>
      </c>
      <c r="J214" s="2" t="s">
        <v>21</v>
      </c>
      <c r="K214" s="2" t="s">
        <v>22</v>
      </c>
      <c r="L214" s="2" t="s">
        <v>23</v>
      </c>
    </row>
    <row r="215" spans="1:12" ht="17.100000000000001" customHeight="1">
      <c r="A215" s="2" t="s">
        <v>71</v>
      </c>
      <c r="B215" s="2" t="s">
        <v>1334</v>
      </c>
      <c r="C215" s="2" t="s">
        <v>1335</v>
      </c>
      <c r="D215" s="2" t="s">
        <v>1336</v>
      </c>
      <c r="E215" s="2" t="s">
        <v>1100</v>
      </c>
      <c r="F215" s="2" t="s">
        <v>1337</v>
      </c>
      <c r="G215" s="2" t="s">
        <v>1338</v>
      </c>
      <c r="H215" s="2" t="s">
        <v>1338</v>
      </c>
      <c r="I215" s="2" t="s">
        <v>1339</v>
      </c>
      <c r="J215" s="2" t="s">
        <v>21</v>
      </c>
      <c r="K215" s="2" t="s">
        <v>22</v>
      </c>
      <c r="L215" s="2" t="s">
        <v>23</v>
      </c>
    </row>
    <row r="216" spans="1:12" ht="17.100000000000001" customHeight="1">
      <c r="A216" s="2" t="s">
        <v>71</v>
      </c>
      <c r="B216" s="2" t="s">
        <v>1340</v>
      </c>
      <c r="C216" s="2" t="s">
        <v>1341</v>
      </c>
      <c r="D216" s="2" t="s">
        <v>1342</v>
      </c>
      <c r="E216" s="2" t="s">
        <v>1343</v>
      </c>
      <c r="F216" s="2" t="s">
        <v>1344</v>
      </c>
      <c r="G216" s="2" t="s">
        <v>41</v>
      </c>
      <c r="H216" s="2" t="s">
        <v>1345</v>
      </c>
      <c r="I216" s="2" t="s">
        <v>1346</v>
      </c>
      <c r="J216" s="2" t="s">
        <v>21</v>
      </c>
      <c r="K216" s="2" t="s">
        <v>22</v>
      </c>
      <c r="L216" s="2" t="s">
        <v>23</v>
      </c>
    </row>
    <row r="217" spans="1:12" ht="17.100000000000001" customHeight="1">
      <c r="A217" s="2" t="s">
        <v>727</v>
      </c>
      <c r="B217" s="2" t="s">
        <v>1347</v>
      </c>
      <c r="C217" s="2" t="s">
        <v>1348</v>
      </c>
      <c r="D217" s="2" t="s">
        <v>1349</v>
      </c>
      <c r="E217" s="2" t="s">
        <v>1350</v>
      </c>
      <c r="F217" s="2" t="s">
        <v>1351</v>
      </c>
      <c r="G217" s="2" t="s">
        <v>1352</v>
      </c>
      <c r="H217" s="2" t="s">
        <v>1352</v>
      </c>
      <c r="I217" s="2" t="s">
        <v>1353</v>
      </c>
      <c r="J217" s="2" t="s">
        <v>21</v>
      </c>
      <c r="K217" s="2" t="s">
        <v>78</v>
      </c>
      <c r="L217" s="2" t="s">
        <v>23</v>
      </c>
    </row>
    <row r="218" spans="1:12" ht="17.100000000000001" customHeight="1">
      <c r="A218" s="2" t="s">
        <v>71</v>
      </c>
      <c r="B218" s="2" t="s">
        <v>1354</v>
      </c>
      <c r="C218" s="2" t="s">
        <v>1355</v>
      </c>
      <c r="D218" s="2" t="s">
        <v>1356</v>
      </c>
      <c r="E218" s="2" t="s">
        <v>710</v>
      </c>
      <c r="F218" s="2" t="s">
        <v>1357</v>
      </c>
      <c r="G218" s="2" t="s">
        <v>41</v>
      </c>
      <c r="H218" s="2" t="s">
        <v>1358</v>
      </c>
      <c r="I218" s="2" t="s">
        <v>1359</v>
      </c>
      <c r="J218" s="2" t="s">
        <v>21</v>
      </c>
      <c r="K218" s="2" t="s">
        <v>22</v>
      </c>
      <c r="L218" s="2" t="s">
        <v>23</v>
      </c>
    </row>
    <row r="219" spans="1:12" ht="17.100000000000001" customHeight="1">
      <c r="A219" s="2" t="s">
        <v>831</v>
      </c>
      <c r="B219" s="2" t="s">
        <v>1360</v>
      </c>
      <c r="C219" s="2" t="s">
        <v>1361</v>
      </c>
      <c r="D219" s="2" t="s">
        <v>1362</v>
      </c>
      <c r="E219" s="2" t="s">
        <v>1363</v>
      </c>
      <c r="F219" s="2" t="s">
        <v>1364</v>
      </c>
      <c r="G219" s="2" t="s">
        <v>41</v>
      </c>
      <c r="H219" s="2" t="s">
        <v>41</v>
      </c>
      <c r="I219" s="2" t="s">
        <v>1365</v>
      </c>
      <c r="J219" s="2" t="s">
        <v>21</v>
      </c>
      <c r="K219" s="2" t="s">
        <v>22</v>
      </c>
      <c r="L219" s="2" t="s">
        <v>23</v>
      </c>
    </row>
    <row r="220" spans="1:12" ht="17.100000000000001" customHeight="1">
      <c r="A220" s="2" t="s">
        <v>727</v>
      </c>
      <c r="B220" s="2" t="s">
        <v>1366</v>
      </c>
      <c r="C220" s="2" t="s">
        <v>1367</v>
      </c>
      <c r="D220" s="2" t="s">
        <v>1368</v>
      </c>
      <c r="E220" s="2" t="s">
        <v>1369</v>
      </c>
      <c r="F220" s="2" t="s">
        <v>1370</v>
      </c>
      <c r="G220" s="2" t="s">
        <v>41</v>
      </c>
      <c r="H220" s="2" t="s">
        <v>41</v>
      </c>
      <c r="I220" s="2" t="s">
        <v>1371</v>
      </c>
      <c r="J220" s="2" t="s">
        <v>21</v>
      </c>
      <c r="K220" s="2" t="s">
        <v>78</v>
      </c>
      <c r="L220" s="2" t="s">
        <v>23</v>
      </c>
    </row>
    <row r="221" spans="1:12" ht="17.100000000000001" customHeight="1">
      <c r="A221" s="2" t="s">
        <v>897</v>
      </c>
      <c r="B221" s="2" t="s">
        <v>1372</v>
      </c>
      <c r="C221" s="2" t="s">
        <v>1373</v>
      </c>
      <c r="D221" s="2" t="s">
        <v>1374</v>
      </c>
      <c r="E221" s="2" t="s">
        <v>1375</v>
      </c>
      <c r="F221" s="2" t="s">
        <v>1376</v>
      </c>
      <c r="G221" s="2" t="s">
        <v>1377</v>
      </c>
      <c r="H221" s="2" t="s">
        <v>1378</v>
      </c>
      <c r="I221" s="2" t="s">
        <v>1379</v>
      </c>
      <c r="J221" s="2" t="s">
        <v>21</v>
      </c>
      <c r="K221" s="2" t="s">
        <v>78</v>
      </c>
      <c r="L221" s="2" t="s">
        <v>23</v>
      </c>
    </row>
    <row r="222" spans="1:12" ht="17.100000000000001" customHeight="1">
      <c r="A222" s="2" t="s">
        <v>801</v>
      </c>
      <c r="B222" s="2" t="s">
        <v>1380</v>
      </c>
      <c r="C222" s="2" t="s">
        <v>1381</v>
      </c>
      <c r="D222" s="2" t="s">
        <v>1382</v>
      </c>
      <c r="E222" s="2" t="s">
        <v>1383</v>
      </c>
      <c r="F222" s="2" t="s">
        <v>1384</v>
      </c>
      <c r="G222" s="2" t="s">
        <v>1385</v>
      </c>
      <c r="H222" s="2" t="s">
        <v>1385</v>
      </c>
      <c r="I222" s="2" t="s">
        <v>1386</v>
      </c>
      <c r="J222" s="2" t="s">
        <v>21</v>
      </c>
      <c r="K222" s="2" t="s">
        <v>78</v>
      </c>
      <c r="L222" s="2" t="s">
        <v>23</v>
      </c>
    </row>
    <row r="223" spans="1:12" ht="17.100000000000001" customHeight="1">
      <c r="A223" s="2" t="s">
        <v>71</v>
      </c>
      <c r="B223" s="2" t="s">
        <v>1387</v>
      </c>
      <c r="C223" s="2" t="s">
        <v>1388</v>
      </c>
      <c r="D223" s="2" t="s">
        <v>1389</v>
      </c>
      <c r="E223" s="2" t="s">
        <v>1390</v>
      </c>
      <c r="F223" s="2" t="s">
        <v>1391</v>
      </c>
      <c r="G223" s="2" t="s">
        <v>1392</v>
      </c>
      <c r="H223" s="2" t="s">
        <v>1392</v>
      </c>
      <c r="I223" s="2" t="s">
        <v>1393</v>
      </c>
      <c r="J223" s="2" t="s">
        <v>21</v>
      </c>
      <c r="K223" s="2" t="s">
        <v>22</v>
      </c>
      <c r="L223" s="2" t="s">
        <v>23</v>
      </c>
    </row>
    <row r="224" spans="1:12" ht="17.100000000000001" customHeight="1">
      <c r="A224" s="2" t="s">
        <v>317</v>
      </c>
      <c r="B224" s="2" t="s">
        <v>1394</v>
      </c>
      <c r="C224" s="2" t="s">
        <v>1395</v>
      </c>
      <c r="D224" s="2" t="s">
        <v>1396</v>
      </c>
      <c r="E224" s="2" t="s">
        <v>1397</v>
      </c>
      <c r="F224" s="2" t="s">
        <v>1398</v>
      </c>
      <c r="G224" s="2" t="s">
        <v>1399</v>
      </c>
      <c r="H224" s="2" t="s">
        <v>41</v>
      </c>
      <c r="I224" s="2" t="s">
        <v>1400</v>
      </c>
      <c r="J224" s="2" t="s">
        <v>21</v>
      </c>
      <c r="K224" s="2" t="s">
        <v>22</v>
      </c>
      <c r="L224" s="2" t="s">
        <v>23</v>
      </c>
    </row>
    <row r="225" spans="1:12" ht="17.100000000000001" customHeight="1">
      <c r="A225" s="2" t="s">
        <v>801</v>
      </c>
      <c r="B225" s="2" t="s">
        <v>1401</v>
      </c>
      <c r="C225" s="2" t="s">
        <v>1402</v>
      </c>
      <c r="D225" s="2" t="s">
        <v>1403</v>
      </c>
      <c r="E225" s="2" t="s">
        <v>1404</v>
      </c>
      <c r="F225" s="2" t="s">
        <v>1405</v>
      </c>
      <c r="G225" s="2" t="s">
        <v>1406</v>
      </c>
      <c r="H225" s="2" t="s">
        <v>1406</v>
      </c>
      <c r="I225" s="2" t="s">
        <v>1407</v>
      </c>
      <c r="J225" s="2" t="s">
        <v>21</v>
      </c>
      <c r="K225" s="2" t="s">
        <v>22</v>
      </c>
      <c r="L225" s="2" t="s">
        <v>23</v>
      </c>
    </row>
    <row r="226" spans="1:12" ht="17.100000000000001" customHeight="1">
      <c r="A226" s="2" t="s">
        <v>727</v>
      </c>
      <c r="B226" s="2" t="s">
        <v>1408</v>
      </c>
      <c r="C226" s="2" t="s">
        <v>1409</v>
      </c>
      <c r="D226" s="2" t="s">
        <v>1410</v>
      </c>
      <c r="E226" s="2" t="s">
        <v>1411</v>
      </c>
      <c r="F226" s="2" t="s">
        <v>1412</v>
      </c>
      <c r="G226" s="2" t="s">
        <v>1413</v>
      </c>
      <c r="H226" s="2" t="s">
        <v>1413</v>
      </c>
      <c r="I226" s="2" t="s">
        <v>1414</v>
      </c>
      <c r="J226" s="2" t="s">
        <v>21</v>
      </c>
      <c r="K226" s="2" t="s">
        <v>78</v>
      </c>
      <c r="L226" s="2" t="s">
        <v>23</v>
      </c>
    </row>
    <row r="227" spans="1:12" ht="17.100000000000001" customHeight="1">
      <c r="A227" s="2" t="s">
        <v>801</v>
      </c>
      <c r="B227" s="2" t="s">
        <v>1415</v>
      </c>
      <c r="C227" s="2" t="s">
        <v>1416</v>
      </c>
      <c r="D227" s="2" t="s">
        <v>1417</v>
      </c>
      <c r="E227" s="2" t="s">
        <v>1201</v>
      </c>
      <c r="F227" s="2" t="s">
        <v>1418</v>
      </c>
      <c r="G227" s="2" t="s">
        <v>41</v>
      </c>
      <c r="H227" s="2" t="s">
        <v>1419</v>
      </c>
      <c r="I227" s="2" t="s">
        <v>1420</v>
      </c>
      <c r="J227" s="2" t="s">
        <v>21</v>
      </c>
      <c r="K227" s="2" t="s">
        <v>78</v>
      </c>
      <c r="L227" s="2" t="s">
        <v>23</v>
      </c>
    </row>
    <row r="228" spans="1:12" ht="17.100000000000001" customHeight="1">
      <c r="A228" s="2" t="s">
        <v>801</v>
      </c>
      <c r="B228" s="2" t="s">
        <v>1421</v>
      </c>
      <c r="C228" s="2" t="s">
        <v>1422</v>
      </c>
      <c r="D228" s="2" t="s">
        <v>1423</v>
      </c>
      <c r="E228" s="2" t="s">
        <v>1424</v>
      </c>
      <c r="F228" s="2" t="s">
        <v>1425</v>
      </c>
      <c r="G228" s="2" t="s">
        <v>41</v>
      </c>
      <c r="H228" s="2" t="s">
        <v>41</v>
      </c>
      <c r="I228" s="2" t="s">
        <v>1426</v>
      </c>
      <c r="J228" s="2" t="s">
        <v>21</v>
      </c>
      <c r="K228" s="2" t="s">
        <v>22</v>
      </c>
      <c r="L228" s="2" t="s">
        <v>23</v>
      </c>
    </row>
    <row r="229" spans="1:12" ht="17.100000000000001" customHeight="1">
      <c r="A229" s="2" t="s">
        <v>71</v>
      </c>
      <c r="B229" s="2" t="s">
        <v>1427</v>
      </c>
      <c r="C229" s="2" t="s">
        <v>1428</v>
      </c>
      <c r="D229" s="2" t="s">
        <v>1429</v>
      </c>
      <c r="E229" s="2" t="s">
        <v>1430</v>
      </c>
      <c r="F229" s="2" t="s">
        <v>1431</v>
      </c>
      <c r="G229" s="2" t="s">
        <v>236</v>
      </c>
      <c r="H229" s="2" t="s">
        <v>41</v>
      </c>
      <c r="I229" s="2" t="s">
        <v>1432</v>
      </c>
      <c r="J229" s="2" t="s">
        <v>21</v>
      </c>
      <c r="K229" s="2" t="s">
        <v>22</v>
      </c>
      <c r="L229" s="2" t="s">
        <v>23</v>
      </c>
    </row>
    <row r="230" spans="1:12" ht="17.100000000000001" customHeight="1">
      <c r="A230" s="2" t="s">
        <v>71</v>
      </c>
      <c r="B230" s="2" t="s">
        <v>1433</v>
      </c>
      <c r="C230" s="2" t="s">
        <v>1434</v>
      </c>
      <c r="D230" s="2" t="s">
        <v>1435</v>
      </c>
      <c r="E230" s="2" t="s">
        <v>1436</v>
      </c>
      <c r="F230" s="2" t="s">
        <v>1437</v>
      </c>
      <c r="G230" s="2" t="s">
        <v>1438</v>
      </c>
      <c r="H230" s="2" t="s">
        <v>1438</v>
      </c>
      <c r="I230" s="2" t="s">
        <v>1439</v>
      </c>
      <c r="J230" s="2" t="s">
        <v>21</v>
      </c>
      <c r="K230" s="2" t="s">
        <v>22</v>
      </c>
      <c r="L230" s="2" t="s">
        <v>23</v>
      </c>
    </row>
    <row r="231" spans="1:12" ht="17.100000000000001" customHeight="1">
      <c r="A231" s="2" t="s">
        <v>71</v>
      </c>
      <c r="B231" s="2" t="s">
        <v>1440</v>
      </c>
      <c r="C231" s="2" t="s">
        <v>1441</v>
      </c>
      <c r="D231" s="2" t="s">
        <v>1442</v>
      </c>
      <c r="E231" s="2" t="s">
        <v>980</v>
      </c>
      <c r="F231" s="2" t="s">
        <v>1443</v>
      </c>
      <c r="G231" s="2" t="s">
        <v>41</v>
      </c>
      <c r="H231" s="2" t="s">
        <v>41</v>
      </c>
      <c r="I231" s="2" t="s">
        <v>1444</v>
      </c>
      <c r="J231" s="2" t="s">
        <v>21</v>
      </c>
      <c r="K231" s="2" t="s">
        <v>22</v>
      </c>
      <c r="L231" s="2" t="s">
        <v>23</v>
      </c>
    </row>
    <row r="232" spans="1:12" ht="17.100000000000001" customHeight="1">
      <c r="A232" s="2" t="s">
        <v>71</v>
      </c>
      <c r="B232" s="2" t="s">
        <v>1445</v>
      </c>
      <c r="C232" s="2" t="s">
        <v>1446</v>
      </c>
      <c r="D232" s="2" t="s">
        <v>507</v>
      </c>
      <c r="E232" s="2" t="s">
        <v>508</v>
      </c>
      <c r="F232" s="2" t="s">
        <v>509</v>
      </c>
      <c r="G232" s="2" t="s">
        <v>510</v>
      </c>
      <c r="H232" s="2" t="s">
        <v>511</v>
      </c>
      <c r="I232" s="2" t="s">
        <v>1447</v>
      </c>
      <c r="J232" s="2" t="s">
        <v>21</v>
      </c>
      <c r="K232" s="2" t="s">
        <v>22</v>
      </c>
      <c r="L232" s="2" t="s">
        <v>23</v>
      </c>
    </row>
    <row r="233" spans="1:12" ht="17.100000000000001" customHeight="1">
      <c r="A233" s="2" t="s">
        <v>71</v>
      </c>
      <c r="B233" s="2" t="s">
        <v>1448</v>
      </c>
      <c r="C233" s="2" t="s">
        <v>1449</v>
      </c>
      <c r="D233" s="2" t="s">
        <v>1450</v>
      </c>
      <c r="E233" s="2" t="s">
        <v>1451</v>
      </c>
      <c r="F233" s="2" t="s">
        <v>1452</v>
      </c>
      <c r="G233" s="2" t="s">
        <v>1453</v>
      </c>
      <c r="H233" s="2" t="s">
        <v>1453</v>
      </c>
      <c r="I233" s="2" t="s">
        <v>1454</v>
      </c>
      <c r="J233" s="2" t="s">
        <v>21</v>
      </c>
      <c r="K233" s="2" t="s">
        <v>22</v>
      </c>
      <c r="L233" s="2" t="s">
        <v>23</v>
      </c>
    </row>
    <row r="234" spans="1:12" ht="17.100000000000001" customHeight="1">
      <c r="A234" s="2" t="s">
        <v>71</v>
      </c>
      <c r="B234" s="2" t="s">
        <v>1455</v>
      </c>
      <c r="C234" s="2" t="s">
        <v>1456</v>
      </c>
      <c r="D234" s="2" t="s">
        <v>1457</v>
      </c>
      <c r="E234" s="2" t="s">
        <v>1458</v>
      </c>
      <c r="F234" s="2" t="s">
        <v>1459</v>
      </c>
      <c r="G234" s="2" t="s">
        <v>41</v>
      </c>
      <c r="H234" s="2" t="s">
        <v>1460</v>
      </c>
      <c r="I234" s="2" t="s">
        <v>1461</v>
      </c>
      <c r="J234" s="2" t="s">
        <v>21</v>
      </c>
      <c r="K234" s="2" t="s">
        <v>22</v>
      </c>
      <c r="L234" s="2" t="s">
        <v>23</v>
      </c>
    </row>
    <row r="235" spans="1:12" ht="17.100000000000001" customHeight="1">
      <c r="A235" s="2" t="s">
        <v>71</v>
      </c>
      <c r="B235" s="2" t="s">
        <v>1462</v>
      </c>
      <c r="C235" s="2" t="s">
        <v>1463</v>
      </c>
      <c r="D235" s="2" t="s">
        <v>1464</v>
      </c>
      <c r="E235" s="2" t="s">
        <v>1049</v>
      </c>
      <c r="F235" s="2" t="s">
        <v>1465</v>
      </c>
      <c r="G235" s="2" t="s">
        <v>41</v>
      </c>
      <c r="H235" s="2" t="s">
        <v>1466</v>
      </c>
      <c r="I235" s="2" t="s">
        <v>1467</v>
      </c>
      <c r="J235" s="2" t="s">
        <v>21</v>
      </c>
      <c r="K235" s="2" t="s">
        <v>22</v>
      </c>
      <c r="L235" s="2" t="s">
        <v>23</v>
      </c>
    </row>
    <row r="236" spans="1:12" ht="17.100000000000001" customHeight="1">
      <c r="A236" s="2" t="s">
        <v>897</v>
      </c>
      <c r="B236" s="2" t="s">
        <v>1468</v>
      </c>
      <c r="C236" s="2" t="s">
        <v>1469</v>
      </c>
      <c r="D236" s="2" t="s">
        <v>1470</v>
      </c>
      <c r="E236" s="2" t="s">
        <v>600</v>
      </c>
      <c r="F236" s="2" t="s">
        <v>1471</v>
      </c>
      <c r="G236" s="2" t="s">
        <v>1472</v>
      </c>
      <c r="H236" s="2" t="s">
        <v>1473</v>
      </c>
      <c r="I236" s="2" t="s">
        <v>1474</v>
      </c>
      <c r="J236" s="2" t="s">
        <v>21</v>
      </c>
      <c r="K236" s="2" t="s">
        <v>78</v>
      </c>
      <c r="L236" s="2" t="s">
        <v>23</v>
      </c>
    </row>
    <row r="237" spans="1:12" ht="17.100000000000001" customHeight="1">
      <c r="A237" s="2" t="s">
        <v>71</v>
      </c>
      <c r="B237" s="2" t="s">
        <v>1475</v>
      </c>
      <c r="C237" s="2" t="s">
        <v>1476</v>
      </c>
      <c r="D237" s="2" t="s">
        <v>1477</v>
      </c>
      <c r="E237" s="2" t="s">
        <v>1478</v>
      </c>
      <c r="F237" s="2" t="s">
        <v>1479</v>
      </c>
      <c r="G237" s="2" t="s">
        <v>41</v>
      </c>
      <c r="H237" s="2" t="s">
        <v>1480</v>
      </c>
      <c r="I237" s="2" t="s">
        <v>1481</v>
      </c>
      <c r="J237" s="2" t="s">
        <v>21</v>
      </c>
      <c r="K237" s="2" t="s">
        <v>22</v>
      </c>
      <c r="L237" s="2" t="s">
        <v>23</v>
      </c>
    </row>
    <row r="238" spans="1:12" ht="17.100000000000001" customHeight="1">
      <c r="A238" s="2" t="s">
        <v>71</v>
      </c>
      <c r="B238" s="2" t="s">
        <v>1482</v>
      </c>
      <c r="C238" s="2" t="s">
        <v>1463</v>
      </c>
      <c r="D238" s="2" t="s">
        <v>1483</v>
      </c>
      <c r="E238" s="2" t="s">
        <v>1484</v>
      </c>
      <c r="F238" s="2" t="s">
        <v>1465</v>
      </c>
      <c r="G238" s="2" t="s">
        <v>41</v>
      </c>
      <c r="H238" s="2" t="s">
        <v>41</v>
      </c>
      <c r="I238" s="2" t="s">
        <v>1467</v>
      </c>
      <c r="J238" s="2" t="s">
        <v>21</v>
      </c>
      <c r="K238" s="2" t="s">
        <v>22</v>
      </c>
      <c r="L238" s="2" t="s">
        <v>23</v>
      </c>
    </row>
    <row r="239" spans="1:12" ht="17.100000000000001" customHeight="1">
      <c r="A239" s="2" t="s">
        <v>317</v>
      </c>
      <c r="B239" s="2" t="s">
        <v>1485</v>
      </c>
      <c r="C239" s="2" t="s">
        <v>1486</v>
      </c>
      <c r="D239" s="2" t="s">
        <v>312</v>
      </c>
      <c r="E239" s="2" t="s">
        <v>179</v>
      </c>
      <c r="F239" s="2" t="s">
        <v>313</v>
      </c>
      <c r="G239" s="2" t="s">
        <v>314</v>
      </c>
      <c r="H239" s="2" t="s">
        <v>315</v>
      </c>
      <c r="I239" s="2" t="s">
        <v>1487</v>
      </c>
      <c r="J239" s="2" t="s">
        <v>21</v>
      </c>
      <c r="K239" s="2" t="s">
        <v>22</v>
      </c>
      <c r="L239" s="2" t="s">
        <v>23</v>
      </c>
    </row>
    <row r="240" spans="1:12" ht="17.100000000000001" customHeight="1">
      <c r="A240" s="2" t="s">
        <v>960</v>
      </c>
      <c r="B240" s="2" t="s">
        <v>1488</v>
      </c>
      <c r="C240" s="2" t="s">
        <v>1489</v>
      </c>
      <c r="D240" s="2" t="s">
        <v>245</v>
      </c>
      <c r="E240" s="2" t="s">
        <v>246</v>
      </c>
      <c r="F240" s="2" t="s">
        <v>247</v>
      </c>
      <c r="G240" s="2" t="s">
        <v>248</v>
      </c>
      <c r="H240" s="2" t="s">
        <v>249</v>
      </c>
      <c r="I240" s="2" t="s">
        <v>1490</v>
      </c>
      <c r="J240" s="2" t="s">
        <v>21</v>
      </c>
      <c r="K240" s="2" t="s">
        <v>22</v>
      </c>
      <c r="L240" s="2" t="s">
        <v>23</v>
      </c>
    </row>
    <row r="241" spans="1:12" ht="17.100000000000001" customHeight="1">
      <c r="A241" s="2" t="s">
        <v>71</v>
      </c>
      <c r="B241" s="2" t="s">
        <v>1491</v>
      </c>
      <c r="C241" s="2" t="s">
        <v>1492</v>
      </c>
      <c r="D241" s="2" t="s">
        <v>1493</v>
      </c>
      <c r="E241" s="2" t="s">
        <v>1494</v>
      </c>
      <c r="F241" s="2" t="s">
        <v>1495</v>
      </c>
      <c r="G241" s="2" t="s">
        <v>41</v>
      </c>
      <c r="H241" s="2" t="s">
        <v>1496</v>
      </c>
      <c r="I241" s="2" t="s">
        <v>1497</v>
      </c>
      <c r="J241" s="2" t="s">
        <v>21</v>
      </c>
      <c r="K241" s="2" t="s">
        <v>22</v>
      </c>
      <c r="L241" s="2" t="s">
        <v>23</v>
      </c>
    </row>
    <row r="242" spans="1:12" ht="17.100000000000001" customHeight="1">
      <c r="A242" s="2" t="s">
        <v>71</v>
      </c>
      <c r="B242" s="2" t="s">
        <v>1498</v>
      </c>
      <c r="C242" s="2" t="s">
        <v>1499</v>
      </c>
      <c r="D242" s="2" t="s">
        <v>1500</v>
      </c>
      <c r="E242" s="2" t="s">
        <v>1501</v>
      </c>
      <c r="F242" s="2" t="s">
        <v>1502</v>
      </c>
      <c r="G242" s="2" t="s">
        <v>1503</v>
      </c>
      <c r="H242" s="2" t="s">
        <v>1504</v>
      </c>
      <c r="I242" s="2" t="s">
        <v>1505</v>
      </c>
      <c r="J242" s="2" t="s">
        <v>21</v>
      </c>
      <c r="K242" s="2" t="s">
        <v>22</v>
      </c>
      <c r="L242" s="2" t="s">
        <v>23</v>
      </c>
    </row>
    <row r="243" spans="1:12" ht="17.100000000000001" customHeight="1">
      <c r="A243" s="2" t="s">
        <v>71</v>
      </c>
      <c r="B243" s="2" t="s">
        <v>1506</v>
      </c>
      <c r="C243" s="2" t="s">
        <v>1507</v>
      </c>
      <c r="D243" s="2" t="s">
        <v>1508</v>
      </c>
      <c r="E243" s="2" t="s">
        <v>1509</v>
      </c>
      <c r="F243" s="2" t="s">
        <v>1510</v>
      </c>
      <c r="G243" s="2" t="s">
        <v>41</v>
      </c>
      <c r="H243" s="2" t="s">
        <v>1511</v>
      </c>
      <c r="I243" s="2" t="s">
        <v>1512</v>
      </c>
      <c r="J243" s="2" t="s">
        <v>21</v>
      </c>
      <c r="K243" s="2" t="s">
        <v>78</v>
      </c>
      <c r="L243" s="2" t="s">
        <v>23</v>
      </c>
    </row>
    <row r="244" spans="1:12" ht="17.100000000000001" customHeight="1">
      <c r="A244" s="2" t="s">
        <v>71</v>
      </c>
      <c r="B244" s="2" t="s">
        <v>1513</v>
      </c>
      <c r="C244" s="2" t="s">
        <v>1514</v>
      </c>
      <c r="D244" s="2" t="s">
        <v>1515</v>
      </c>
      <c r="E244" s="2" t="s">
        <v>200</v>
      </c>
      <c r="F244" s="2" t="s">
        <v>1516</v>
      </c>
      <c r="G244" s="2" t="s">
        <v>41</v>
      </c>
      <c r="H244" s="2" t="s">
        <v>1517</v>
      </c>
      <c r="I244" s="2" t="s">
        <v>1518</v>
      </c>
      <c r="J244" s="2" t="s">
        <v>21</v>
      </c>
      <c r="K244" s="2" t="s">
        <v>22</v>
      </c>
      <c r="L244" s="2" t="s">
        <v>23</v>
      </c>
    </row>
    <row r="245" spans="1:12" ht="17.100000000000001" customHeight="1">
      <c r="A245" s="2" t="s">
        <v>727</v>
      </c>
      <c r="B245" s="2" t="s">
        <v>1519</v>
      </c>
      <c r="C245" s="2" t="s">
        <v>1520</v>
      </c>
      <c r="D245" s="2" t="s">
        <v>1521</v>
      </c>
      <c r="E245" s="2" t="s">
        <v>1522</v>
      </c>
      <c r="F245" s="2" t="s">
        <v>1523</v>
      </c>
      <c r="G245" s="2" t="s">
        <v>1524</v>
      </c>
      <c r="H245" s="2" t="s">
        <v>1524</v>
      </c>
      <c r="I245" s="2" t="s">
        <v>1525</v>
      </c>
      <c r="J245" s="2" t="s">
        <v>21</v>
      </c>
      <c r="K245" s="2" t="s">
        <v>632</v>
      </c>
      <c r="L245" s="2" t="s">
        <v>23</v>
      </c>
    </row>
    <row r="246" spans="1:12" ht="17.100000000000001" customHeight="1">
      <c r="A246" s="2" t="s">
        <v>71</v>
      </c>
      <c r="B246" s="2" t="s">
        <v>1526</v>
      </c>
      <c r="C246" s="2" t="s">
        <v>1527</v>
      </c>
      <c r="D246" s="2" t="s">
        <v>1528</v>
      </c>
      <c r="E246" s="2" t="s">
        <v>1529</v>
      </c>
      <c r="F246" s="2" t="s">
        <v>1530</v>
      </c>
      <c r="G246" s="2" t="s">
        <v>1531</v>
      </c>
      <c r="H246" s="2" t="s">
        <v>41</v>
      </c>
      <c r="I246" s="2" t="s">
        <v>1532</v>
      </c>
      <c r="J246" s="2" t="s">
        <v>21</v>
      </c>
      <c r="K246" s="2" t="s">
        <v>78</v>
      </c>
      <c r="L246" s="2" t="s">
        <v>23</v>
      </c>
    </row>
    <row r="247" spans="1:12" ht="17.100000000000001" customHeight="1">
      <c r="A247" s="2" t="s">
        <v>801</v>
      </c>
      <c r="B247" s="2" t="s">
        <v>1533</v>
      </c>
      <c r="C247" s="2" t="s">
        <v>1534</v>
      </c>
      <c r="D247" s="2" t="s">
        <v>1535</v>
      </c>
      <c r="E247" s="2" t="s">
        <v>200</v>
      </c>
      <c r="F247" s="2" t="s">
        <v>1536</v>
      </c>
      <c r="G247" s="2" t="s">
        <v>41</v>
      </c>
      <c r="H247" s="2" t="s">
        <v>41</v>
      </c>
      <c r="I247" s="2" t="s">
        <v>1537</v>
      </c>
      <c r="J247" s="2" t="s">
        <v>21</v>
      </c>
      <c r="K247" s="2" t="s">
        <v>22</v>
      </c>
      <c r="L247" s="2" t="s">
        <v>23</v>
      </c>
    </row>
    <row r="248" spans="1:12" ht="17.100000000000001" customHeight="1">
      <c r="A248" s="2" t="s">
        <v>71</v>
      </c>
      <c r="B248" s="2" t="s">
        <v>1538</v>
      </c>
      <c r="C248" s="2" t="s">
        <v>1539</v>
      </c>
      <c r="D248" s="2" t="s">
        <v>111</v>
      </c>
      <c r="E248" s="2" t="s">
        <v>112</v>
      </c>
      <c r="F248" s="2" t="s">
        <v>113</v>
      </c>
      <c r="G248" s="2" t="s">
        <v>41</v>
      </c>
      <c r="H248" s="2" t="s">
        <v>114</v>
      </c>
      <c r="I248" s="2" t="s">
        <v>1540</v>
      </c>
      <c r="J248" s="2" t="s">
        <v>21</v>
      </c>
      <c r="K248" s="2" t="s">
        <v>22</v>
      </c>
      <c r="L248" s="2" t="s">
        <v>23</v>
      </c>
    </row>
    <row r="249" spans="1:12" ht="17.100000000000001" customHeight="1">
      <c r="A249" s="2" t="s">
        <v>71</v>
      </c>
      <c r="B249" s="2" t="s">
        <v>1541</v>
      </c>
      <c r="C249" s="2" t="s">
        <v>1542</v>
      </c>
      <c r="D249" s="2" t="s">
        <v>1543</v>
      </c>
      <c r="E249" s="2" t="s">
        <v>1544</v>
      </c>
      <c r="F249" s="2" t="s">
        <v>1545</v>
      </c>
      <c r="G249" s="2" t="s">
        <v>1546</v>
      </c>
      <c r="H249" s="2" t="s">
        <v>1547</v>
      </c>
      <c r="I249" s="2" t="s">
        <v>1548</v>
      </c>
      <c r="J249" s="2" t="s">
        <v>21</v>
      </c>
      <c r="K249" s="2" t="s">
        <v>78</v>
      </c>
      <c r="L249" s="2" t="s">
        <v>23</v>
      </c>
    </row>
    <row r="250" spans="1:12" ht="17.100000000000001" customHeight="1">
      <c r="A250" s="2" t="s">
        <v>746</v>
      </c>
      <c r="B250" s="2" t="s">
        <v>1549</v>
      </c>
      <c r="C250" s="2" t="s">
        <v>1550</v>
      </c>
      <c r="D250" s="2" t="s">
        <v>1551</v>
      </c>
      <c r="E250" s="2" t="s">
        <v>356</v>
      </c>
      <c r="F250" s="2" t="s">
        <v>1552</v>
      </c>
      <c r="G250" s="2" t="s">
        <v>41</v>
      </c>
      <c r="H250" s="2" t="s">
        <v>1553</v>
      </c>
      <c r="I250" s="2" t="s">
        <v>1554</v>
      </c>
      <c r="J250" s="2" t="s">
        <v>21</v>
      </c>
      <c r="K250" s="2" t="s">
        <v>78</v>
      </c>
      <c r="L250" s="2" t="s">
        <v>23</v>
      </c>
    </row>
    <row r="251" spans="1:12" ht="17.100000000000001" customHeight="1">
      <c r="A251" s="2" t="s">
        <v>746</v>
      </c>
      <c r="B251" s="2" t="s">
        <v>1555</v>
      </c>
      <c r="C251" s="2" t="s">
        <v>1556</v>
      </c>
      <c r="D251" s="2" t="s">
        <v>1557</v>
      </c>
      <c r="E251" s="2" t="s">
        <v>916</v>
      </c>
      <c r="F251" s="2" t="s">
        <v>1558</v>
      </c>
      <c r="G251" s="2" t="s">
        <v>1559</v>
      </c>
      <c r="H251" s="2" t="s">
        <v>41</v>
      </c>
      <c r="I251" s="2" t="s">
        <v>1560</v>
      </c>
      <c r="J251" s="2" t="s">
        <v>21</v>
      </c>
      <c r="K251" s="2" t="s">
        <v>632</v>
      </c>
      <c r="L251" s="2" t="s">
        <v>23</v>
      </c>
    </row>
    <row r="252" spans="1:12" ht="17.100000000000001" customHeight="1">
      <c r="A252" s="2" t="s">
        <v>71</v>
      </c>
      <c r="B252" s="2" t="s">
        <v>1561</v>
      </c>
      <c r="C252" s="2" t="s">
        <v>1456</v>
      </c>
      <c r="D252" s="2" t="s">
        <v>1562</v>
      </c>
      <c r="E252" s="2" t="s">
        <v>1563</v>
      </c>
      <c r="F252" s="2" t="s">
        <v>1459</v>
      </c>
      <c r="G252" s="2" t="s">
        <v>41</v>
      </c>
      <c r="H252" s="2" t="s">
        <v>1564</v>
      </c>
      <c r="I252" s="2" t="s">
        <v>1461</v>
      </c>
      <c r="J252" s="2" t="s">
        <v>21</v>
      </c>
      <c r="K252" s="2" t="s">
        <v>22</v>
      </c>
      <c r="L252" s="2" t="s">
        <v>23</v>
      </c>
    </row>
    <row r="253" spans="1:12" ht="17.100000000000001" customHeight="1">
      <c r="A253" s="2" t="s">
        <v>317</v>
      </c>
      <c r="B253" s="2" t="s">
        <v>1565</v>
      </c>
      <c r="C253" s="2" t="s">
        <v>1566</v>
      </c>
      <c r="D253" s="2" t="s">
        <v>1567</v>
      </c>
      <c r="E253" s="2" t="s">
        <v>221</v>
      </c>
      <c r="F253" s="2" t="s">
        <v>1568</v>
      </c>
      <c r="G253" s="2" t="s">
        <v>41</v>
      </c>
      <c r="H253" s="2" t="s">
        <v>41</v>
      </c>
      <c r="I253" s="2" t="s">
        <v>1569</v>
      </c>
      <c r="J253" s="2" t="s">
        <v>21</v>
      </c>
      <c r="K253" s="2" t="s">
        <v>22</v>
      </c>
      <c r="L253" s="2" t="s">
        <v>23</v>
      </c>
    </row>
    <row r="254" spans="1:12" ht="17.100000000000001" customHeight="1">
      <c r="A254" s="2" t="s">
        <v>801</v>
      </c>
      <c r="B254" s="2" t="s">
        <v>1570</v>
      </c>
      <c r="C254" s="2" t="s">
        <v>1571</v>
      </c>
      <c r="D254" s="2" t="s">
        <v>1572</v>
      </c>
      <c r="E254" s="2" t="s">
        <v>463</v>
      </c>
      <c r="F254" s="2" t="s">
        <v>1573</v>
      </c>
      <c r="G254" s="2" t="s">
        <v>41</v>
      </c>
      <c r="H254" s="2" t="s">
        <v>41</v>
      </c>
      <c r="I254" s="2" t="s">
        <v>1574</v>
      </c>
      <c r="J254" s="2" t="s">
        <v>21</v>
      </c>
      <c r="K254" s="2" t="s">
        <v>78</v>
      </c>
      <c r="L254" s="2" t="s">
        <v>23</v>
      </c>
    </row>
    <row r="255" spans="1:12" ht="17.100000000000001" customHeight="1">
      <c r="A255" s="2" t="s">
        <v>71</v>
      </c>
      <c r="B255" s="2" t="s">
        <v>1575</v>
      </c>
      <c r="C255" s="2" t="s">
        <v>1576</v>
      </c>
      <c r="D255" s="2" t="s">
        <v>233</v>
      </c>
      <c r="E255" s="2" t="s">
        <v>234</v>
      </c>
      <c r="F255" s="2" t="s">
        <v>235</v>
      </c>
      <c r="G255" s="2" t="s">
        <v>236</v>
      </c>
      <c r="H255" s="2" t="s">
        <v>41</v>
      </c>
      <c r="I255" s="2" t="s">
        <v>1577</v>
      </c>
      <c r="J255" s="2" t="s">
        <v>21</v>
      </c>
      <c r="K255" s="2" t="s">
        <v>22</v>
      </c>
      <c r="L255" s="2" t="s">
        <v>23</v>
      </c>
    </row>
    <row r="256" spans="1:12" ht="17.100000000000001" customHeight="1">
      <c r="A256" s="2" t="s">
        <v>727</v>
      </c>
      <c r="B256" s="2" t="s">
        <v>1578</v>
      </c>
      <c r="C256" s="2" t="s">
        <v>1579</v>
      </c>
      <c r="D256" s="2" t="s">
        <v>1580</v>
      </c>
      <c r="E256" s="2" t="s">
        <v>1581</v>
      </c>
      <c r="F256" s="2" t="s">
        <v>1582</v>
      </c>
      <c r="G256" s="2" t="s">
        <v>41</v>
      </c>
      <c r="H256" s="2" t="s">
        <v>41</v>
      </c>
      <c r="I256" s="2" t="s">
        <v>1277</v>
      </c>
      <c r="J256" s="2" t="s">
        <v>21</v>
      </c>
      <c r="K256" s="2" t="s">
        <v>632</v>
      </c>
      <c r="L256" s="2" t="s">
        <v>23</v>
      </c>
    </row>
    <row r="257" spans="1:12" ht="17.100000000000001" customHeight="1">
      <c r="A257" s="2" t="s">
        <v>71</v>
      </c>
      <c r="B257" s="2" t="s">
        <v>1583</v>
      </c>
      <c r="C257" s="2" t="s">
        <v>1584</v>
      </c>
      <c r="D257" s="2" t="s">
        <v>1585</v>
      </c>
      <c r="E257" s="2" t="s">
        <v>1586</v>
      </c>
      <c r="F257" s="2" t="s">
        <v>1587</v>
      </c>
      <c r="G257" s="2" t="s">
        <v>41</v>
      </c>
      <c r="H257" s="2" t="s">
        <v>1588</v>
      </c>
      <c r="I257" s="2" t="s">
        <v>1589</v>
      </c>
      <c r="J257" s="2" t="s">
        <v>21</v>
      </c>
      <c r="K257" s="2" t="s">
        <v>22</v>
      </c>
      <c r="L257" s="2" t="s">
        <v>23</v>
      </c>
    </row>
    <row r="258" spans="1:12" ht="17.100000000000001" customHeight="1">
      <c r="A258" s="2" t="s">
        <v>12</v>
      </c>
      <c r="B258" s="2" t="s">
        <v>1590</v>
      </c>
      <c r="C258" s="2" t="s">
        <v>1591</v>
      </c>
      <c r="D258" s="2" t="s">
        <v>1592</v>
      </c>
      <c r="E258" s="2" t="s">
        <v>1430</v>
      </c>
      <c r="F258" s="2" t="s">
        <v>1593</v>
      </c>
      <c r="G258" s="2" t="s">
        <v>1594</v>
      </c>
      <c r="H258" s="2" t="s">
        <v>1594</v>
      </c>
      <c r="I258" s="2" t="s">
        <v>1595</v>
      </c>
      <c r="J258" s="2" t="s">
        <v>21</v>
      </c>
      <c r="K258" s="2" t="s">
        <v>22</v>
      </c>
      <c r="L258" s="2" t="s">
        <v>23</v>
      </c>
    </row>
    <row r="259" spans="1:12" ht="17.100000000000001" customHeight="1">
      <c r="A259" s="2" t="s">
        <v>71</v>
      </c>
      <c r="B259" s="2" t="s">
        <v>1596</v>
      </c>
      <c r="C259" s="2" t="s">
        <v>1597</v>
      </c>
      <c r="D259" s="2" t="s">
        <v>1598</v>
      </c>
      <c r="E259" s="2" t="s">
        <v>1599</v>
      </c>
      <c r="F259" s="2" t="s">
        <v>1600</v>
      </c>
      <c r="G259" s="2" t="s">
        <v>41</v>
      </c>
      <c r="H259" s="2" t="s">
        <v>1601</v>
      </c>
      <c r="I259" s="2" t="s">
        <v>1602</v>
      </c>
      <c r="J259" s="2" t="s">
        <v>21</v>
      </c>
      <c r="K259" s="2" t="s">
        <v>22</v>
      </c>
      <c r="L259" s="2" t="s">
        <v>23</v>
      </c>
    </row>
    <row r="260" spans="1:12" ht="17.100000000000001" customHeight="1">
      <c r="A260" s="2" t="s">
        <v>71</v>
      </c>
      <c r="B260" s="2" t="s">
        <v>1603</v>
      </c>
      <c r="C260" s="2" t="s">
        <v>1604</v>
      </c>
      <c r="D260" s="2" t="s">
        <v>1605</v>
      </c>
      <c r="E260" s="2" t="s">
        <v>1606</v>
      </c>
      <c r="F260" s="2" t="s">
        <v>1607</v>
      </c>
      <c r="G260" s="2" t="s">
        <v>41</v>
      </c>
      <c r="H260" s="2" t="s">
        <v>1608</v>
      </c>
      <c r="I260" s="2" t="s">
        <v>1609</v>
      </c>
      <c r="J260" s="2" t="s">
        <v>21</v>
      </c>
      <c r="K260" s="2" t="s">
        <v>22</v>
      </c>
      <c r="L260" s="2" t="s">
        <v>23</v>
      </c>
    </row>
    <row r="261" spans="1:12" ht="17.100000000000001" customHeight="1">
      <c r="A261" s="2" t="s">
        <v>746</v>
      </c>
      <c r="B261" s="2" t="s">
        <v>1610</v>
      </c>
      <c r="C261" s="2" t="s">
        <v>1611</v>
      </c>
      <c r="D261" s="2" t="s">
        <v>1612</v>
      </c>
      <c r="E261" s="2" t="s">
        <v>1613</v>
      </c>
      <c r="F261" s="2" t="s">
        <v>1614</v>
      </c>
      <c r="G261" s="2" t="s">
        <v>41</v>
      </c>
      <c r="H261" s="2" t="s">
        <v>41</v>
      </c>
      <c r="I261" s="2" t="s">
        <v>1615</v>
      </c>
      <c r="J261" s="2" t="s">
        <v>21</v>
      </c>
      <c r="K261" s="2" t="s">
        <v>108</v>
      </c>
      <c r="L261" s="2" t="s">
        <v>23</v>
      </c>
    </row>
    <row r="262" spans="1:12" ht="17.100000000000001" customHeight="1">
      <c r="A262" s="2" t="s">
        <v>746</v>
      </c>
      <c r="B262" s="2" t="s">
        <v>1616</v>
      </c>
      <c r="C262" s="2" t="s">
        <v>1617</v>
      </c>
      <c r="D262" s="2" t="s">
        <v>1618</v>
      </c>
      <c r="E262" s="2" t="s">
        <v>1619</v>
      </c>
      <c r="F262" s="2" t="s">
        <v>1157</v>
      </c>
      <c r="G262" s="2" t="s">
        <v>1620</v>
      </c>
      <c r="H262" s="2" t="s">
        <v>1158</v>
      </c>
      <c r="I262" s="2" t="s">
        <v>1621</v>
      </c>
      <c r="J262" s="2" t="s">
        <v>21</v>
      </c>
      <c r="K262" s="2" t="s">
        <v>78</v>
      </c>
      <c r="L262" s="2" t="s">
        <v>23</v>
      </c>
    </row>
    <row r="263" spans="1:12" ht="17.100000000000001" customHeight="1">
      <c r="A263" s="2" t="s">
        <v>71</v>
      </c>
      <c r="B263" s="2" t="s">
        <v>1622</v>
      </c>
      <c r="C263" s="2" t="s">
        <v>1623</v>
      </c>
      <c r="D263" s="2" t="s">
        <v>285</v>
      </c>
      <c r="E263" s="2" t="s">
        <v>286</v>
      </c>
      <c r="F263" s="2" t="s">
        <v>287</v>
      </c>
      <c r="G263" s="2" t="s">
        <v>41</v>
      </c>
      <c r="H263" s="2" t="s">
        <v>41</v>
      </c>
      <c r="I263" s="2" t="s">
        <v>1624</v>
      </c>
      <c r="J263" s="2" t="s">
        <v>21</v>
      </c>
      <c r="K263" s="2" t="s">
        <v>22</v>
      </c>
      <c r="L263" s="2" t="s">
        <v>23</v>
      </c>
    </row>
    <row r="264" spans="1:12" ht="17.100000000000001" customHeight="1">
      <c r="A264" s="2" t="s">
        <v>1625</v>
      </c>
      <c r="B264" s="2" t="s">
        <v>1626</v>
      </c>
      <c r="C264" s="2" t="s">
        <v>1627</v>
      </c>
      <c r="D264" s="2" t="s">
        <v>1628</v>
      </c>
      <c r="E264" s="2" t="s">
        <v>1629</v>
      </c>
      <c r="F264" s="2" t="s">
        <v>1630</v>
      </c>
      <c r="G264" s="2" t="s">
        <v>41</v>
      </c>
      <c r="H264" s="2" t="s">
        <v>41</v>
      </c>
      <c r="I264" s="2" t="s">
        <v>1631</v>
      </c>
      <c r="J264" s="2" t="s">
        <v>21</v>
      </c>
      <c r="K264" s="2" t="s">
        <v>22</v>
      </c>
      <c r="L264" s="2" t="s">
        <v>23</v>
      </c>
    </row>
    <row r="265" spans="1:12" ht="17.100000000000001" customHeight="1">
      <c r="A265" s="2" t="s">
        <v>727</v>
      </c>
      <c r="B265" s="2" t="s">
        <v>1632</v>
      </c>
      <c r="C265" s="2" t="s">
        <v>1633</v>
      </c>
      <c r="D265" s="2" t="s">
        <v>1634</v>
      </c>
      <c r="E265" s="2" t="s">
        <v>1635</v>
      </c>
      <c r="F265" s="2" t="s">
        <v>1636</v>
      </c>
      <c r="G265" s="2" t="s">
        <v>41</v>
      </c>
      <c r="H265" s="2" t="s">
        <v>41</v>
      </c>
      <c r="I265" s="2" t="s">
        <v>1637</v>
      </c>
      <c r="J265" s="2" t="s">
        <v>21</v>
      </c>
      <c r="K265" s="2" t="s">
        <v>632</v>
      </c>
      <c r="L265" s="2" t="s">
        <v>23</v>
      </c>
    </row>
    <row r="266" spans="1:12" ht="17.100000000000001" customHeight="1">
      <c r="A266" s="2" t="s">
        <v>71</v>
      </c>
      <c r="B266" s="2" t="s">
        <v>1638</v>
      </c>
      <c r="C266" s="2" t="s">
        <v>1639</v>
      </c>
      <c r="D266" s="2" t="s">
        <v>1640</v>
      </c>
      <c r="E266" s="2" t="s">
        <v>1641</v>
      </c>
      <c r="F266" s="2" t="s">
        <v>1642</v>
      </c>
      <c r="G266" s="2" t="s">
        <v>41</v>
      </c>
      <c r="H266" s="2" t="s">
        <v>41</v>
      </c>
      <c r="I266" s="2" t="s">
        <v>1643</v>
      </c>
      <c r="J266" s="2" t="s">
        <v>21</v>
      </c>
      <c r="K266" s="2" t="s">
        <v>22</v>
      </c>
      <c r="L266" s="2" t="s">
        <v>23</v>
      </c>
    </row>
    <row r="267" spans="1:12" ht="17.100000000000001" customHeight="1">
      <c r="A267" s="2" t="s">
        <v>801</v>
      </c>
      <c r="B267" s="2" t="s">
        <v>1644</v>
      </c>
      <c r="C267" s="2" t="s">
        <v>1645</v>
      </c>
      <c r="D267" s="2" t="s">
        <v>1646</v>
      </c>
      <c r="E267" s="2" t="s">
        <v>1647</v>
      </c>
      <c r="F267" s="2" t="s">
        <v>1648</v>
      </c>
      <c r="G267" s="2" t="s">
        <v>41</v>
      </c>
      <c r="H267" s="2" t="s">
        <v>41</v>
      </c>
      <c r="I267" s="2" t="s">
        <v>1649</v>
      </c>
      <c r="J267" s="2" t="s">
        <v>21</v>
      </c>
      <c r="K267" s="2" t="s">
        <v>78</v>
      </c>
      <c r="L267" s="2" t="s">
        <v>23</v>
      </c>
    </row>
    <row r="268" spans="1:12" ht="17.100000000000001" customHeight="1">
      <c r="A268" s="2" t="s">
        <v>71</v>
      </c>
      <c r="B268" s="2" t="s">
        <v>1650</v>
      </c>
      <c r="C268" s="2" t="s">
        <v>1651</v>
      </c>
      <c r="D268" s="2" t="s">
        <v>1652</v>
      </c>
      <c r="E268" s="2" t="s">
        <v>1653</v>
      </c>
      <c r="F268" s="2" t="s">
        <v>1654</v>
      </c>
      <c r="G268" s="2" t="s">
        <v>41</v>
      </c>
      <c r="H268" s="2" t="s">
        <v>41</v>
      </c>
      <c r="I268" s="2" t="s">
        <v>786</v>
      </c>
      <c r="J268" s="2" t="s">
        <v>21</v>
      </c>
      <c r="K268" s="2" t="s">
        <v>22</v>
      </c>
      <c r="L268" s="2" t="s">
        <v>23</v>
      </c>
    </row>
    <row r="269" spans="1:12" ht="17.100000000000001" customHeight="1">
      <c r="A269" s="2" t="s">
        <v>71</v>
      </c>
      <c r="B269" s="2" t="s">
        <v>1655</v>
      </c>
      <c r="C269" s="2" t="s">
        <v>1656</v>
      </c>
      <c r="D269" s="2" t="s">
        <v>1657</v>
      </c>
      <c r="E269" s="2" t="s">
        <v>1658</v>
      </c>
      <c r="F269" s="2" t="s">
        <v>1659</v>
      </c>
      <c r="G269" s="2" t="s">
        <v>41</v>
      </c>
      <c r="H269" s="2" t="s">
        <v>41</v>
      </c>
      <c r="I269" s="2" t="s">
        <v>1660</v>
      </c>
      <c r="J269" s="2" t="s">
        <v>21</v>
      </c>
      <c r="K269" s="2" t="s">
        <v>22</v>
      </c>
      <c r="L269" s="2" t="s">
        <v>23</v>
      </c>
    </row>
    <row r="270" spans="1:12" ht="17.100000000000001" customHeight="1">
      <c r="A270" s="2" t="s">
        <v>746</v>
      </c>
      <c r="B270" s="2" t="s">
        <v>1661</v>
      </c>
      <c r="C270" s="2" t="s">
        <v>1662</v>
      </c>
      <c r="D270" s="2" t="s">
        <v>1663</v>
      </c>
      <c r="E270" s="2" t="s">
        <v>1664</v>
      </c>
      <c r="F270" s="2" t="s">
        <v>1665</v>
      </c>
      <c r="G270" s="2" t="s">
        <v>41</v>
      </c>
      <c r="H270" s="2" t="s">
        <v>41</v>
      </c>
      <c r="I270" s="2" t="s">
        <v>1666</v>
      </c>
      <c r="J270" s="2" t="s">
        <v>21</v>
      </c>
      <c r="K270" s="2" t="s">
        <v>78</v>
      </c>
      <c r="L270" s="2" t="s">
        <v>23</v>
      </c>
    </row>
    <row r="271" spans="1:12" ht="17.100000000000001" customHeight="1">
      <c r="A271" s="2" t="s">
        <v>727</v>
      </c>
      <c r="B271" s="2" t="s">
        <v>1667</v>
      </c>
      <c r="C271" s="2" t="s">
        <v>1668</v>
      </c>
      <c r="D271" s="2" t="s">
        <v>1669</v>
      </c>
      <c r="E271" s="2" t="s">
        <v>1670</v>
      </c>
      <c r="F271" s="2" t="s">
        <v>1671</v>
      </c>
      <c r="G271" s="2" t="s">
        <v>41</v>
      </c>
      <c r="H271" s="2" t="s">
        <v>41</v>
      </c>
      <c r="I271" s="2" t="s">
        <v>1672</v>
      </c>
      <c r="J271" s="2" t="s">
        <v>21</v>
      </c>
      <c r="K271" s="2" t="s">
        <v>78</v>
      </c>
      <c r="L271" s="2" t="s">
        <v>23</v>
      </c>
    </row>
    <row r="272" spans="1:12" ht="17.100000000000001" customHeight="1">
      <c r="A272" s="2" t="s">
        <v>35</v>
      </c>
      <c r="B272" s="2" t="s">
        <v>1673</v>
      </c>
      <c r="C272" s="2" t="s">
        <v>1674</v>
      </c>
      <c r="D272" s="2" t="s">
        <v>1675</v>
      </c>
      <c r="E272" s="2" t="s">
        <v>1676</v>
      </c>
      <c r="F272" s="2" t="s">
        <v>1677</v>
      </c>
      <c r="G272" s="2" t="s">
        <v>1678</v>
      </c>
      <c r="H272" s="2" t="s">
        <v>41</v>
      </c>
      <c r="I272" s="2" t="s">
        <v>1679</v>
      </c>
      <c r="J272" s="2" t="s">
        <v>107</v>
      </c>
      <c r="K272" s="2" t="s">
        <v>108</v>
      </c>
      <c r="L272" s="2" t="s">
        <v>41</v>
      </c>
    </row>
    <row r="273" spans="1:12" ht="17.100000000000001" customHeight="1">
      <c r="A273" s="2" t="s">
        <v>12</v>
      </c>
      <c r="B273" s="2" t="s">
        <v>1680</v>
      </c>
      <c r="C273" s="2" t="s">
        <v>1681</v>
      </c>
      <c r="D273" s="2" t="s">
        <v>1682</v>
      </c>
      <c r="E273" s="2" t="s">
        <v>1683</v>
      </c>
      <c r="F273" s="2" t="s">
        <v>1684</v>
      </c>
      <c r="G273" s="2" t="s">
        <v>1685</v>
      </c>
      <c r="H273" s="2" t="s">
        <v>1685</v>
      </c>
      <c r="I273" s="2" t="s">
        <v>1686</v>
      </c>
      <c r="J273" s="2" t="s">
        <v>107</v>
      </c>
      <c r="K273" s="2" t="s">
        <v>108</v>
      </c>
      <c r="L273" s="2" t="s">
        <v>41</v>
      </c>
    </row>
    <row r="274" spans="1:12" ht="17.100000000000001" customHeight="1">
      <c r="A274" s="2" t="s">
        <v>746</v>
      </c>
      <c r="B274" s="2" t="s">
        <v>1687</v>
      </c>
      <c r="C274" s="2" t="s">
        <v>1688</v>
      </c>
      <c r="D274" s="2" t="s">
        <v>1689</v>
      </c>
      <c r="E274" s="2" t="s">
        <v>1690</v>
      </c>
      <c r="F274" s="2" t="s">
        <v>1691</v>
      </c>
      <c r="G274" s="2" t="s">
        <v>1692</v>
      </c>
      <c r="H274" s="2" t="s">
        <v>41</v>
      </c>
      <c r="I274" s="2" t="s">
        <v>1693</v>
      </c>
      <c r="J274" s="2" t="s">
        <v>1694</v>
      </c>
      <c r="K274" s="2" t="s">
        <v>22</v>
      </c>
      <c r="L274" s="2" t="s">
        <v>41</v>
      </c>
    </row>
    <row r="275" spans="1:12" ht="17.100000000000001" customHeight="1">
      <c r="A275" s="2" t="s">
        <v>12</v>
      </c>
      <c r="B275" s="2" t="s">
        <v>1695</v>
      </c>
      <c r="C275" s="2" t="s">
        <v>1696</v>
      </c>
      <c r="D275" s="2" t="s">
        <v>1697</v>
      </c>
      <c r="E275" s="2" t="s">
        <v>1698</v>
      </c>
      <c r="F275" s="2" t="s">
        <v>1699</v>
      </c>
      <c r="G275" s="2" t="s">
        <v>41</v>
      </c>
      <c r="H275" s="2" t="s">
        <v>41</v>
      </c>
      <c r="I275" s="2" t="s">
        <v>1700</v>
      </c>
      <c r="J275" s="2" t="s">
        <v>21</v>
      </c>
      <c r="K275" s="2" t="s">
        <v>22</v>
      </c>
      <c r="L275" s="2" t="s">
        <v>23</v>
      </c>
    </row>
    <row r="276" spans="1:12" ht="17.100000000000001" customHeight="1">
      <c r="A276" s="2" t="s">
        <v>12</v>
      </c>
      <c r="B276" s="2" t="s">
        <v>1701</v>
      </c>
      <c r="C276" s="2" t="s">
        <v>1702</v>
      </c>
      <c r="D276" s="2" t="s">
        <v>1703</v>
      </c>
      <c r="E276" s="2" t="s">
        <v>1704</v>
      </c>
      <c r="F276" s="2" t="s">
        <v>1705</v>
      </c>
      <c r="G276" s="2" t="s">
        <v>41</v>
      </c>
      <c r="H276" s="2" t="s">
        <v>1706</v>
      </c>
      <c r="I276" s="2" t="s">
        <v>1707</v>
      </c>
      <c r="J276" s="2" t="s">
        <v>21</v>
      </c>
      <c r="K276" s="2" t="s">
        <v>22</v>
      </c>
      <c r="L276" s="2" t="s">
        <v>23</v>
      </c>
    </row>
    <row r="277" spans="1:12" ht="17.100000000000001" customHeight="1">
      <c r="A277" s="2" t="s">
        <v>261</v>
      </c>
      <c r="B277" s="2" t="s">
        <v>1708</v>
      </c>
      <c r="C277" s="2" t="s">
        <v>1709</v>
      </c>
      <c r="D277" s="2" t="s">
        <v>1710</v>
      </c>
      <c r="E277" s="2" t="s">
        <v>723</v>
      </c>
      <c r="F277" s="2" t="s">
        <v>1711</v>
      </c>
      <c r="G277" s="2" t="s">
        <v>41</v>
      </c>
      <c r="H277" s="2" t="s">
        <v>41</v>
      </c>
      <c r="I277" s="2" t="s">
        <v>1707</v>
      </c>
      <c r="J277" s="2" t="s">
        <v>21</v>
      </c>
      <c r="K277" s="2" t="s">
        <v>22</v>
      </c>
      <c r="L277" s="2" t="s">
        <v>23</v>
      </c>
    </row>
    <row r="278" spans="1:12" ht="17.100000000000001" customHeight="1">
      <c r="A278" s="2" t="s">
        <v>12</v>
      </c>
      <c r="B278" s="2" t="s">
        <v>1712</v>
      </c>
      <c r="C278" s="2" t="s">
        <v>1713</v>
      </c>
      <c r="D278" s="2" t="s">
        <v>1714</v>
      </c>
      <c r="E278" s="2" t="s">
        <v>1715</v>
      </c>
      <c r="F278" s="2" t="s">
        <v>1716</v>
      </c>
      <c r="G278" s="2" t="s">
        <v>41</v>
      </c>
      <c r="H278" s="2" t="s">
        <v>41</v>
      </c>
      <c r="I278" s="2" t="s">
        <v>1700</v>
      </c>
      <c r="J278" s="2" t="s">
        <v>21</v>
      </c>
      <c r="K278" s="2" t="s">
        <v>22</v>
      </c>
      <c r="L278" s="2" t="s">
        <v>23</v>
      </c>
    </row>
    <row r="279" spans="1:12" ht="17.100000000000001" customHeight="1">
      <c r="A279" s="2" t="s">
        <v>12</v>
      </c>
      <c r="B279" s="2" t="s">
        <v>1717</v>
      </c>
      <c r="C279" s="2" t="s">
        <v>1718</v>
      </c>
      <c r="D279" s="2" t="s">
        <v>1719</v>
      </c>
      <c r="E279" s="2" t="s">
        <v>1720</v>
      </c>
      <c r="F279" s="2" t="s">
        <v>1721</v>
      </c>
      <c r="G279" s="2" t="s">
        <v>1722</v>
      </c>
      <c r="H279" s="2" t="s">
        <v>41</v>
      </c>
      <c r="I279" s="2" t="s">
        <v>1707</v>
      </c>
      <c r="J279" s="2" t="s">
        <v>21</v>
      </c>
      <c r="K279" s="2" t="s">
        <v>22</v>
      </c>
      <c r="L279" s="2" t="s">
        <v>23</v>
      </c>
    </row>
    <row r="280" spans="1:12" ht="17.100000000000001" customHeight="1">
      <c r="A280" s="2" t="s">
        <v>71</v>
      </c>
      <c r="B280" s="2" t="s">
        <v>1723</v>
      </c>
      <c r="C280" s="2" t="s">
        <v>1724</v>
      </c>
      <c r="D280" s="2" t="s">
        <v>1725</v>
      </c>
      <c r="E280" s="2" t="s">
        <v>900</v>
      </c>
      <c r="F280" s="2" t="s">
        <v>1726</v>
      </c>
      <c r="G280" s="2" t="s">
        <v>1727</v>
      </c>
      <c r="H280" s="2" t="s">
        <v>41</v>
      </c>
      <c r="I280" s="2" t="s">
        <v>1728</v>
      </c>
      <c r="J280" s="2" t="s">
        <v>21</v>
      </c>
      <c r="K280" s="2" t="s">
        <v>78</v>
      </c>
      <c r="L280" s="2" t="s">
        <v>23</v>
      </c>
    </row>
    <row r="281" spans="1:12" ht="17.100000000000001" customHeight="1">
      <c r="A281" s="2" t="s">
        <v>12</v>
      </c>
      <c r="B281" s="2" t="s">
        <v>1729</v>
      </c>
      <c r="C281" s="2" t="s">
        <v>1730</v>
      </c>
      <c r="D281" s="2" t="s">
        <v>1731</v>
      </c>
      <c r="E281" s="2" t="s">
        <v>723</v>
      </c>
      <c r="F281" s="2" t="s">
        <v>1732</v>
      </c>
      <c r="G281" s="2" t="s">
        <v>41</v>
      </c>
      <c r="H281" s="2" t="s">
        <v>1733</v>
      </c>
      <c r="I281" s="2" t="s">
        <v>1734</v>
      </c>
      <c r="J281" s="2" t="s">
        <v>21</v>
      </c>
      <c r="K281" s="2" t="s">
        <v>22</v>
      </c>
      <c r="L281" s="2" t="s">
        <v>23</v>
      </c>
    </row>
    <row r="282" spans="1:12" ht="17.100000000000001" customHeight="1">
      <c r="A282" s="2" t="s">
        <v>12</v>
      </c>
      <c r="B282" s="2" t="s">
        <v>1735</v>
      </c>
      <c r="C282" s="2" t="s">
        <v>1736</v>
      </c>
      <c r="D282" s="2" t="s">
        <v>1737</v>
      </c>
      <c r="E282" s="2" t="s">
        <v>1738</v>
      </c>
      <c r="F282" s="2" t="s">
        <v>1739</v>
      </c>
      <c r="G282" s="2" t="s">
        <v>41</v>
      </c>
      <c r="H282" s="2" t="s">
        <v>1740</v>
      </c>
      <c r="I282" s="2" t="s">
        <v>1741</v>
      </c>
      <c r="J282" s="2" t="s">
        <v>21</v>
      </c>
      <c r="K282" s="2" t="s">
        <v>22</v>
      </c>
      <c r="L282" s="2" t="s">
        <v>23</v>
      </c>
    </row>
    <row r="283" spans="1:12" ht="17.100000000000001" customHeight="1">
      <c r="A283" s="2" t="s">
        <v>12</v>
      </c>
      <c r="B283" s="2" t="s">
        <v>1742</v>
      </c>
      <c r="C283" s="2" t="s">
        <v>1743</v>
      </c>
      <c r="D283" s="2" t="s">
        <v>1744</v>
      </c>
      <c r="E283" s="2" t="s">
        <v>1745</v>
      </c>
      <c r="F283" s="2" t="s">
        <v>1746</v>
      </c>
      <c r="G283" s="2" t="s">
        <v>1747</v>
      </c>
      <c r="H283" s="2" t="s">
        <v>1747</v>
      </c>
      <c r="I283" s="2" t="s">
        <v>1748</v>
      </c>
      <c r="J283" s="2" t="s">
        <v>21</v>
      </c>
      <c r="K283" s="2" t="s">
        <v>22</v>
      </c>
      <c r="L283" s="2" t="s">
        <v>23</v>
      </c>
    </row>
    <row r="284" spans="1:12" ht="17.100000000000001" customHeight="1">
      <c r="A284" s="2" t="s">
        <v>12</v>
      </c>
      <c r="B284" s="2" t="s">
        <v>1749</v>
      </c>
      <c r="C284" s="2" t="s">
        <v>1750</v>
      </c>
      <c r="D284" s="2" t="s">
        <v>1751</v>
      </c>
      <c r="E284" s="2" t="s">
        <v>1752</v>
      </c>
      <c r="F284" s="2" t="s">
        <v>1753</v>
      </c>
      <c r="G284" s="2" t="s">
        <v>41</v>
      </c>
      <c r="H284" s="2" t="s">
        <v>41</v>
      </c>
      <c r="I284" s="2" t="s">
        <v>1754</v>
      </c>
      <c r="J284" s="2" t="s">
        <v>21</v>
      </c>
      <c r="K284" s="2" t="s">
        <v>22</v>
      </c>
      <c r="L284" s="2" t="s">
        <v>23</v>
      </c>
    </row>
    <row r="285" spans="1:12" ht="17.100000000000001" customHeight="1">
      <c r="A285" s="2" t="s">
        <v>12</v>
      </c>
      <c r="B285" s="2" t="s">
        <v>1755</v>
      </c>
      <c r="C285" s="2" t="s">
        <v>1756</v>
      </c>
      <c r="D285" s="2" t="s">
        <v>1757</v>
      </c>
      <c r="E285" s="2" t="s">
        <v>1758</v>
      </c>
      <c r="F285" s="2" t="s">
        <v>1759</v>
      </c>
      <c r="G285" s="2" t="s">
        <v>1760</v>
      </c>
      <c r="H285" s="2" t="s">
        <v>1760</v>
      </c>
      <c r="I285" s="2" t="s">
        <v>1728</v>
      </c>
      <c r="J285" s="2" t="s">
        <v>21</v>
      </c>
      <c r="K285" s="2" t="s">
        <v>22</v>
      </c>
      <c r="L285" s="2" t="s">
        <v>23</v>
      </c>
    </row>
    <row r="286" spans="1:12" ht="17.100000000000001" customHeight="1">
      <c r="A286" s="2" t="s">
        <v>12</v>
      </c>
      <c r="B286" s="2" t="s">
        <v>1761</v>
      </c>
      <c r="C286" s="2" t="s">
        <v>1762</v>
      </c>
      <c r="D286" s="2" t="s">
        <v>1763</v>
      </c>
      <c r="E286" s="2" t="s">
        <v>1764</v>
      </c>
      <c r="F286" s="2" t="s">
        <v>1765</v>
      </c>
      <c r="G286" s="2" t="s">
        <v>1766</v>
      </c>
      <c r="H286" s="2" t="s">
        <v>1767</v>
      </c>
      <c r="I286" s="2" t="s">
        <v>1728</v>
      </c>
      <c r="J286" s="2" t="s">
        <v>21</v>
      </c>
      <c r="K286" s="2" t="s">
        <v>22</v>
      </c>
      <c r="L286" s="2" t="s">
        <v>23</v>
      </c>
    </row>
    <row r="287" spans="1:12" ht="17.100000000000001" customHeight="1">
      <c r="A287" s="2" t="s">
        <v>12</v>
      </c>
      <c r="B287" s="2" t="s">
        <v>1768</v>
      </c>
      <c r="C287" s="2" t="s">
        <v>1769</v>
      </c>
      <c r="D287" s="2" t="s">
        <v>1770</v>
      </c>
      <c r="E287" s="2" t="s">
        <v>1676</v>
      </c>
      <c r="F287" s="2" t="s">
        <v>1771</v>
      </c>
      <c r="G287" s="2" t="s">
        <v>1772</v>
      </c>
      <c r="H287" s="2" t="s">
        <v>1772</v>
      </c>
      <c r="I287" s="2" t="s">
        <v>1773</v>
      </c>
      <c r="J287" s="2" t="s">
        <v>21</v>
      </c>
      <c r="K287" s="2" t="s">
        <v>22</v>
      </c>
      <c r="L287" s="2" t="s">
        <v>23</v>
      </c>
    </row>
    <row r="288" spans="1:12" ht="17.100000000000001" customHeight="1">
      <c r="A288" s="2" t="s">
        <v>12</v>
      </c>
      <c r="B288" s="2" t="s">
        <v>1774</v>
      </c>
      <c r="C288" s="2" t="s">
        <v>1775</v>
      </c>
      <c r="D288" s="2" t="s">
        <v>1776</v>
      </c>
      <c r="E288" s="2" t="s">
        <v>1777</v>
      </c>
      <c r="F288" s="2" t="s">
        <v>1778</v>
      </c>
      <c r="G288" s="2" t="s">
        <v>41</v>
      </c>
      <c r="H288" s="2" t="s">
        <v>41</v>
      </c>
      <c r="I288" s="2" t="s">
        <v>1779</v>
      </c>
      <c r="J288" s="2" t="s">
        <v>21</v>
      </c>
      <c r="K288" s="2" t="s">
        <v>22</v>
      </c>
      <c r="L288" s="2" t="s">
        <v>23</v>
      </c>
    </row>
    <row r="289" spans="1:12" ht="17.100000000000001" customHeight="1">
      <c r="A289" s="2" t="s">
        <v>35</v>
      </c>
      <c r="B289" s="2" t="s">
        <v>1780</v>
      </c>
      <c r="C289" s="2" t="s">
        <v>1781</v>
      </c>
      <c r="D289" s="2" t="s">
        <v>1782</v>
      </c>
      <c r="E289" s="2" t="s">
        <v>1404</v>
      </c>
      <c r="F289" s="2" t="s">
        <v>1783</v>
      </c>
      <c r="G289" s="2" t="s">
        <v>1784</v>
      </c>
      <c r="H289" s="2" t="s">
        <v>1784</v>
      </c>
      <c r="I289" s="2" t="s">
        <v>1785</v>
      </c>
      <c r="J289" s="2" t="s">
        <v>107</v>
      </c>
      <c r="K289" s="2" t="s">
        <v>108</v>
      </c>
      <c r="L289" s="2" t="s">
        <v>41</v>
      </c>
    </row>
    <row r="290" spans="1:12" ht="17.100000000000001" customHeight="1">
      <c r="A290" s="2" t="s">
        <v>35</v>
      </c>
      <c r="B290" s="2" t="s">
        <v>1786</v>
      </c>
      <c r="C290" s="2" t="s">
        <v>1787</v>
      </c>
      <c r="D290" s="2" t="s">
        <v>1788</v>
      </c>
      <c r="E290" s="2" t="s">
        <v>1789</v>
      </c>
      <c r="F290" s="2" t="s">
        <v>1790</v>
      </c>
      <c r="G290" s="2" t="s">
        <v>1791</v>
      </c>
      <c r="H290" s="2" t="s">
        <v>1791</v>
      </c>
      <c r="I290" s="2" t="s">
        <v>1792</v>
      </c>
      <c r="J290" s="2" t="s">
        <v>21</v>
      </c>
      <c r="K290" s="2" t="s">
        <v>108</v>
      </c>
      <c r="L290" s="2" t="s">
        <v>41</v>
      </c>
    </row>
    <row r="291" spans="1:12" ht="17.100000000000001" customHeight="1">
      <c r="A291" s="2" t="s">
        <v>211</v>
      </c>
      <c r="B291" s="2" t="s">
        <v>1793</v>
      </c>
      <c r="C291" s="2" t="s">
        <v>1794</v>
      </c>
      <c r="D291" s="2" t="s">
        <v>1795</v>
      </c>
      <c r="E291" s="2" t="s">
        <v>1796</v>
      </c>
      <c r="F291" s="2" t="s">
        <v>1797</v>
      </c>
      <c r="G291" s="2" t="s">
        <v>41</v>
      </c>
      <c r="H291" s="2" t="s">
        <v>41</v>
      </c>
      <c r="I291" s="2" t="s">
        <v>1798</v>
      </c>
      <c r="J291" s="2" t="s">
        <v>21</v>
      </c>
      <c r="K291" s="2" t="s">
        <v>108</v>
      </c>
      <c r="L291" s="2" t="s">
        <v>41</v>
      </c>
    </row>
    <row r="292" spans="1:12" ht="17.100000000000001" customHeight="1">
      <c r="A292" s="2" t="s">
        <v>35</v>
      </c>
      <c r="B292" s="2" t="s">
        <v>1799</v>
      </c>
      <c r="C292" s="2" t="s">
        <v>1800</v>
      </c>
      <c r="D292" s="2" t="s">
        <v>1801</v>
      </c>
      <c r="E292" s="2" t="s">
        <v>1802</v>
      </c>
      <c r="F292" s="2" t="s">
        <v>1803</v>
      </c>
      <c r="G292" s="2" t="s">
        <v>41</v>
      </c>
      <c r="H292" s="2" t="s">
        <v>41</v>
      </c>
      <c r="I292" s="2" t="s">
        <v>1804</v>
      </c>
      <c r="J292" s="2" t="s">
        <v>21</v>
      </c>
      <c r="K292" s="2" t="s">
        <v>108</v>
      </c>
      <c r="L292" s="2" t="s">
        <v>41</v>
      </c>
    </row>
    <row r="293" spans="1:12" ht="17.100000000000001" customHeight="1">
      <c r="A293" s="2" t="s">
        <v>12</v>
      </c>
      <c r="B293" s="2" t="s">
        <v>1805</v>
      </c>
      <c r="C293" s="2" t="s">
        <v>1806</v>
      </c>
      <c r="D293" s="2" t="s">
        <v>1807</v>
      </c>
      <c r="E293" s="2" t="s">
        <v>1808</v>
      </c>
      <c r="F293" s="2" t="s">
        <v>1809</v>
      </c>
      <c r="G293" s="2" t="s">
        <v>1810</v>
      </c>
      <c r="H293" s="2" t="s">
        <v>41</v>
      </c>
      <c r="I293" s="2" t="s">
        <v>1811</v>
      </c>
      <c r="J293" s="2" t="s">
        <v>21</v>
      </c>
      <c r="K293" s="2" t="s">
        <v>22</v>
      </c>
      <c r="L293" s="2" t="s">
        <v>23</v>
      </c>
    </row>
    <row r="294" spans="1:12" ht="17.100000000000001" customHeight="1">
      <c r="A294" s="2" t="s">
        <v>12</v>
      </c>
      <c r="B294" s="2" t="s">
        <v>1812</v>
      </c>
      <c r="C294" s="2" t="s">
        <v>1813</v>
      </c>
      <c r="D294" s="2" t="s">
        <v>1814</v>
      </c>
      <c r="E294" s="2" t="s">
        <v>1815</v>
      </c>
      <c r="F294" s="2" t="s">
        <v>1816</v>
      </c>
      <c r="G294" s="2" t="s">
        <v>41</v>
      </c>
      <c r="H294" s="2" t="s">
        <v>41</v>
      </c>
      <c r="I294" s="2" t="s">
        <v>1817</v>
      </c>
      <c r="J294" s="2" t="s">
        <v>21</v>
      </c>
      <c r="K294" s="2" t="s">
        <v>22</v>
      </c>
      <c r="L294" s="2" t="s">
        <v>23</v>
      </c>
    </row>
    <row r="295" spans="1:12" ht="17.100000000000001" customHeight="1">
      <c r="A295" s="2" t="s">
        <v>12</v>
      </c>
      <c r="B295" s="2" t="s">
        <v>1818</v>
      </c>
      <c r="C295" s="2" t="s">
        <v>1819</v>
      </c>
      <c r="D295" s="2" t="s">
        <v>1820</v>
      </c>
      <c r="E295" s="2" t="s">
        <v>1821</v>
      </c>
      <c r="F295" s="2" t="s">
        <v>1822</v>
      </c>
      <c r="G295" s="2" t="s">
        <v>41</v>
      </c>
      <c r="H295" s="2" t="s">
        <v>1823</v>
      </c>
      <c r="I295" s="2" t="s">
        <v>1811</v>
      </c>
      <c r="J295" s="2" t="s">
        <v>21</v>
      </c>
      <c r="K295" s="2" t="s">
        <v>22</v>
      </c>
      <c r="L295" s="2" t="s">
        <v>23</v>
      </c>
    </row>
    <row r="296" spans="1:12" ht="17.100000000000001" customHeight="1">
      <c r="A296" s="2" t="s">
        <v>12</v>
      </c>
      <c r="B296" s="2" t="s">
        <v>1824</v>
      </c>
      <c r="C296" s="2" t="s">
        <v>1825</v>
      </c>
      <c r="D296" s="2" t="s">
        <v>1826</v>
      </c>
      <c r="E296" s="2" t="s">
        <v>1827</v>
      </c>
      <c r="F296" s="2" t="s">
        <v>1828</v>
      </c>
      <c r="G296" s="2" t="s">
        <v>41</v>
      </c>
      <c r="H296" s="2" t="s">
        <v>1829</v>
      </c>
      <c r="I296" s="2" t="s">
        <v>1830</v>
      </c>
      <c r="J296" s="2" t="s">
        <v>21</v>
      </c>
      <c r="K296" s="2" t="s">
        <v>22</v>
      </c>
      <c r="L296" s="2" t="s">
        <v>23</v>
      </c>
    </row>
    <row r="297" spans="1:12" ht="17.100000000000001" customHeight="1">
      <c r="A297" s="2" t="s">
        <v>261</v>
      </c>
      <c r="B297" s="2" t="s">
        <v>1831</v>
      </c>
      <c r="C297" s="2" t="s">
        <v>1832</v>
      </c>
      <c r="D297" s="2" t="s">
        <v>1833</v>
      </c>
      <c r="E297" s="2" t="s">
        <v>1834</v>
      </c>
      <c r="F297" s="2" t="s">
        <v>1835</v>
      </c>
      <c r="G297" s="2" t="s">
        <v>236</v>
      </c>
      <c r="H297" s="2" t="s">
        <v>1836</v>
      </c>
      <c r="I297" s="2" t="s">
        <v>1837</v>
      </c>
      <c r="J297" s="2" t="s">
        <v>21</v>
      </c>
      <c r="K297" s="2" t="s">
        <v>22</v>
      </c>
      <c r="L297" s="2" t="s">
        <v>23</v>
      </c>
    </row>
    <row r="298" spans="1:12" ht="17.100000000000001" customHeight="1">
      <c r="A298" s="2" t="s">
        <v>12</v>
      </c>
      <c r="B298" s="2" t="s">
        <v>1838</v>
      </c>
      <c r="C298" s="2" t="s">
        <v>1839</v>
      </c>
      <c r="D298" s="2" t="s">
        <v>1356</v>
      </c>
      <c r="E298" s="2" t="s">
        <v>710</v>
      </c>
      <c r="F298" s="2" t="s">
        <v>1357</v>
      </c>
      <c r="G298" s="2" t="s">
        <v>41</v>
      </c>
      <c r="H298" s="2" t="s">
        <v>1358</v>
      </c>
      <c r="I298" s="2" t="s">
        <v>1840</v>
      </c>
      <c r="J298" s="2" t="s">
        <v>21</v>
      </c>
      <c r="K298" s="2" t="s">
        <v>22</v>
      </c>
      <c r="L298" s="2" t="s">
        <v>23</v>
      </c>
    </row>
    <row r="299" spans="1:12" ht="17.100000000000001" customHeight="1">
      <c r="A299" s="2" t="s">
        <v>12</v>
      </c>
      <c r="B299" s="2" t="s">
        <v>1841</v>
      </c>
      <c r="C299" s="2" t="s">
        <v>1842</v>
      </c>
      <c r="D299" s="2" t="s">
        <v>1843</v>
      </c>
      <c r="E299" s="2" t="s">
        <v>1844</v>
      </c>
      <c r="F299" s="2" t="s">
        <v>1845</v>
      </c>
      <c r="G299" s="2" t="s">
        <v>41</v>
      </c>
      <c r="H299" s="2" t="s">
        <v>41</v>
      </c>
      <c r="I299" s="2" t="s">
        <v>1707</v>
      </c>
      <c r="J299" s="2" t="s">
        <v>21</v>
      </c>
      <c r="K299" s="2" t="s">
        <v>22</v>
      </c>
      <c r="L299" s="2" t="s">
        <v>23</v>
      </c>
    </row>
    <row r="300" spans="1:12" ht="17.100000000000001" customHeight="1">
      <c r="A300" s="2" t="s">
        <v>12</v>
      </c>
      <c r="B300" s="2" t="s">
        <v>1846</v>
      </c>
      <c r="C300" s="2" t="s">
        <v>1847</v>
      </c>
      <c r="D300" s="2" t="s">
        <v>1848</v>
      </c>
      <c r="E300" s="2" t="s">
        <v>1849</v>
      </c>
      <c r="F300" s="2" t="s">
        <v>1850</v>
      </c>
      <c r="G300" s="2" t="s">
        <v>41</v>
      </c>
      <c r="H300" s="2" t="s">
        <v>1851</v>
      </c>
      <c r="I300" s="2" t="s">
        <v>1852</v>
      </c>
      <c r="J300" s="2" t="s">
        <v>21</v>
      </c>
      <c r="K300" s="2" t="s">
        <v>22</v>
      </c>
      <c r="L300" s="2" t="s">
        <v>23</v>
      </c>
    </row>
    <row r="301" spans="1:12" ht="17.100000000000001" customHeight="1">
      <c r="A301" s="2" t="s">
        <v>12</v>
      </c>
      <c r="B301" s="2" t="s">
        <v>1853</v>
      </c>
      <c r="C301" s="2" t="s">
        <v>1854</v>
      </c>
      <c r="D301" s="2" t="s">
        <v>1855</v>
      </c>
      <c r="E301" s="2" t="s">
        <v>1856</v>
      </c>
      <c r="F301" s="2" t="s">
        <v>1857</v>
      </c>
      <c r="G301" s="2" t="s">
        <v>1858</v>
      </c>
      <c r="H301" s="2" t="s">
        <v>1859</v>
      </c>
      <c r="I301" s="2" t="s">
        <v>1707</v>
      </c>
      <c r="J301" s="2" t="s">
        <v>21</v>
      </c>
      <c r="K301" s="2" t="s">
        <v>22</v>
      </c>
      <c r="L301" s="2" t="s">
        <v>23</v>
      </c>
    </row>
    <row r="302" spans="1:12" ht="17.100000000000001" customHeight="1">
      <c r="A302" s="2" t="s">
        <v>12</v>
      </c>
      <c r="B302" s="2" t="s">
        <v>1860</v>
      </c>
      <c r="C302" s="2" t="s">
        <v>1861</v>
      </c>
      <c r="D302" s="2" t="s">
        <v>1862</v>
      </c>
      <c r="E302" s="2" t="s">
        <v>931</v>
      </c>
      <c r="F302" s="2" t="s">
        <v>1863</v>
      </c>
      <c r="G302" s="2" t="s">
        <v>1864</v>
      </c>
      <c r="H302" s="2" t="s">
        <v>41</v>
      </c>
      <c r="I302" s="2" t="s">
        <v>1700</v>
      </c>
      <c r="J302" s="2" t="s">
        <v>21</v>
      </c>
      <c r="K302" s="2" t="s">
        <v>22</v>
      </c>
      <c r="L302" s="2" t="s">
        <v>23</v>
      </c>
    </row>
    <row r="303" spans="1:12" ht="17.100000000000001" customHeight="1">
      <c r="A303" s="2" t="s">
        <v>12</v>
      </c>
      <c r="B303" s="2" t="s">
        <v>1865</v>
      </c>
      <c r="C303" s="2" t="s">
        <v>1866</v>
      </c>
      <c r="D303" s="2" t="s">
        <v>1867</v>
      </c>
      <c r="E303" s="2" t="s">
        <v>1868</v>
      </c>
      <c r="F303" s="2" t="s">
        <v>1869</v>
      </c>
      <c r="G303" s="2" t="s">
        <v>335</v>
      </c>
      <c r="H303" s="2" t="s">
        <v>41</v>
      </c>
      <c r="I303" s="2" t="s">
        <v>1870</v>
      </c>
      <c r="J303" s="2" t="s">
        <v>21</v>
      </c>
      <c r="K303" s="2" t="s">
        <v>22</v>
      </c>
      <c r="L303" s="2" t="s">
        <v>23</v>
      </c>
    </row>
    <row r="304" spans="1:12" ht="17.100000000000001" customHeight="1">
      <c r="A304" s="2" t="s">
        <v>261</v>
      </c>
      <c r="B304" s="2" t="s">
        <v>1871</v>
      </c>
      <c r="C304" s="2" t="s">
        <v>1872</v>
      </c>
      <c r="D304" s="2" t="s">
        <v>1873</v>
      </c>
      <c r="E304" s="2" t="s">
        <v>1874</v>
      </c>
      <c r="F304" s="2" t="s">
        <v>1875</v>
      </c>
      <c r="G304" s="2" t="s">
        <v>1876</v>
      </c>
      <c r="H304" s="2" t="s">
        <v>41</v>
      </c>
      <c r="I304" s="2" t="s">
        <v>1877</v>
      </c>
      <c r="J304" s="2" t="s">
        <v>21</v>
      </c>
      <c r="K304" s="2" t="s">
        <v>78</v>
      </c>
      <c r="L304" s="2" t="s">
        <v>23</v>
      </c>
    </row>
    <row r="305" spans="1:12" ht="17.100000000000001" customHeight="1">
      <c r="A305" s="2" t="s">
        <v>12</v>
      </c>
      <c r="B305" s="2" t="s">
        <v>1878</v>
      </c>
      <c r="C305" s="2" t="s">
        <v>1879</v>
      </c>
      <c r="D305" s="2" t="s">
        <v>1880</v>
      </c>
      <c r="E305" s="2" t="s">
        <v>1881</v>
      </c>
      <c r="F305" s="2" t="s">
        <v>1882</v>
      </c>
      <c r="G305" s="2" t="s">
        <v>41</v>
      </c>
      <c r="H305" s="2" t="s">
        <v>1883</v>
      </c>
      <c r="I305" s="2" t="s">
        <v>1884</v>
      </c>
      <c r="J305" s="2" t="s">
        <v>21</v>
      </c>
      <c r="K305" s="2" t="s">
        <v>22</v>
      </c>
      <c r="L305" s="2" t="s">
        <v>23</v>
      </c>
    </row>
    <row r="306" spans="1:12" ht="17.100000000000001" customHeight="1">
      <c r="A306" s="2" t="s">
        <v>12</v>
      </c>
      <c r="B306" s="2" t="s">
        <v>1885</v>
      </c>
      <c r="C306" s="2" t="s">
        <v>1886</v>
      </c>
      <c r="D306" s="2" t="s">
        <v>1887</v>
      </c>
      <c r="E306" s="2" t="s">
        <v>1888</v>
      </c>
      <c r="F306" s="2" t="s">
        <v>1889</v>
      </c>
      <c r="G306" s="2" t="s">
        <v>1890</v>
      </c>
      <c r="H306" s="2" t="s">
        <v>41</v>
      </c>
      <c r="I306" s="2" t="s">
        <v>1754</v>
      </c>
      <c r="J306" s="2" t="s">
        <v>21</v>
      </c>
      <c r="K306" s="2" t="s">
        <v>22</v>
      </c>
      <c r="L306" s="2" t="s">
        <v>23</v>
      </c>
    </row>
    <row r="307" spans="1:12" ht="17.100000000000001" customHeight="1">
      <c r="A307" s="2" t="s">
        <v>12</v>
      </c>
      <c r="B307" s="2" t="s">
        <v>1891</v>
      </c>
      <c r="C307" s="2" t="s">
        <v>1892</v>
      </c>
      <c r="D307" s="2" t="s">
        <v>1893</v>
      </c>
      <c r="E307" s="2" t="s">
        <v>1894</v>
      </c>
      <c r="F307" s="2" t="s">
        <v>1895</v>
      </c>
      <c r="G307" s="2" t="s">
        <v>1896</v>
      </c>
      <c r="H307" s="2" t="s">
        <v>1896</v>
      </c>
      <c r="I307" s="2" t="s">
        <v>1884</v>
      </c>
      <c r="J307" s="2" t="s">
        <v>21</v>
      </c>
      <c r="K307" s="2" t="s">
        <v>22</v>
      </c>
      <c r="L307" s="2" t="s">
        <v>23</v>
      </c>
    </row>
    <row r="308" spans="1:12" ht="17.100000000000001" customHeight="1">
      <c r="A308" s="2" t="s">
        <v>35</v>
      </c>
      <c r="B308" s="2" t="s">
        <v>1897</v>
      </c>
      <c r="C308" s="2" t="s">
        <v>1898</v>
      </c>
      <c r="D308" s="2" t="s">
        <v>1899</v>
      </c>
      <c r="E308" s="2" t="s">
        <v>1900</v>
      </c>
      <c r="F308" s="2" t="s">
        <v>1901</v>
      </c>
      <c r="G308" s="2" t="s">
        <v>41</v>
      </c>
      <c r="H308" s="2" t="s">
        <v>1902</v>
      </c>
      <c r="I308" s="2" t="s">
        <v>1903</v>
      </c>
      <c r="J308" s="2" t="s">
        <v>21</v>
      </c>
      <c r="K308" s="2" t="s">
        <v>22</v>
      </c>
      <c r="L308" s="2" t="s">
        <v>23</v>
      </c>
    </row>
    <row r="309" spans="1:12" ht="17.100000000000001" customHeight="1">
      <c r="A309" s="2" t="s">
        <v>12</v>
      </c>
      <c r="B309" s="2" t="s">
        <v>1904</v>
      </c>
      <c r="C309" s="2" t="s">
        <v>1905</v>
      </c>
      <c r="D309" s="2" t="s">
        <v>1906</v>
      </c>
      <c r="E309" s="2" t="s">
        <v>1907</v>
      </c>
      <c r="F309" s="2" t="s">
        <v>1908</v>
      </c>
      <c r="G309" s="2" t="s">
        <v>41</v>
      </c>
      <c r="H309" s="2" t="s">
        <v>1909</v>
      </c>
      <c r="I309" s="2" t="s">
        <v>1910</v>
      </c>
      <c r="J309" s="2" t="s">
        <v>21</v>
      </c>
      <c r="K309" s="2" t="s">
        <v>22</v>
      </c>
      <c r="L309" s="2" t="s">
        <v>23</v>
      </c>
    </row>
    <row r="310" spans="1:12" ht="17.100000000000001" customHeight="1">
      <c r="A310" s="2" t="s">
        <v>12</v>
      </c>
      <c r="B310" s="2" t="s">
        <v>1911</v>
      </c>
      <c r="C310" s="2" t="s">
        <v>1912</v>
      </c>
      <c r="D310" s="2" t="s">
        <v>1913</v>
      </c>
      <c r="E310" s="2" t="s">
        <v>1914</v>
      </c>
      <c r="F310" s="2" t="s">
        <v>1915</v>
      </c>
      <c r="G310" s="2" t="s">
        <v>41</v>
      </c>
      <c r="H310" s="2" t="s">
        <v>1916</v>
      </c>
      <c r="I310" s="2" t="s">
        <v>1910</v>
      </c>
      <c r="J310" s="2" t="s">
        <v>21</v>
      </c>
      <c r="K310" s="2" t="s">
        <v>22</v>
      </c>
      <c r="L310" s="2" t="s">
        <v>23</v>
      </c>
    </row>
    <row r="311" spans="1:12" ht="17.100000000000001" customHeight="1">
      <c r="A311" s="2" t="s">
        <v>12</v>
      </c>
      <c r="B311" s="2" t="s">
        <v>1917</v>
      </c>
      <c r="C311" s="2" t="s">
        <v>1918</v>
      </c>
      <c r="D311" s="2" t="s">
        <v>1919</v>
      </c>
      <c r="E311" s="2" t="s">
        <v>1920</v>
      </c>
      <c r="F311" s="2" t="s">
        <v>1921</v>
      </c>
      <c r="G311" s="2" t="s">
        <v>41</v>
      </c>
      <c r="H311" s="2" t="s">
        <v>1922</v>
      </c>
      <c r="I311" s="2" t="s">
        <v>1877</v>
      </c>
      <c r="J311" s="2" t="s">
        <v>21</v>
      </c>
      <c r="K311" s="2" t="s">
        <v>78</v>
      </c>
      <c r="L311" s="2" t="s">
        <v>23</v>
      </c>
    </row>
    <row r="312" spans="1:12" ht="17.100000000000001" customHeight="1">
      <c r="A312" s="2" t="s">
        <v>12</v>
      </c>
      <c r="B312" s="2" t="s">
        <v>1923</v>
      </c>
      <c r="C312" s="2" t="s">
        <v>1924</v>
      </c>
      <c r="D312" s="2" t="s">
        <v>1925</v>
      </c>
      <c r="E312" s="2" t="s">
        <v>1926</v>
      </c>
      <c r="F312" s="2" t="s">
        <v>1927</v>
      </c>
      <c r="G312" s="2" t="s">
        <v>41</v>
      </c>
      <c r="H312" s="2" t="s">
        <v>41</v>
      </c>
      <c r="I312" s="2" t="s">
        <v>1928</v>
      </c>
      <c r="J312" s="2" t="s">
        <v>21</v>
      </c>
      <c r="K312" s="2" t="s">
        <v>22</v>
      </c>
      <c r="L312" s="2" t="s">
        <v>23</v>
      </c>
    </row>
    <row r="313" spans="1:12" ht="17.100000000000001" customHeight="1">
      <c r="A313" s="2" t="s">
        <v>12</v>
      </c>
      <c r="B313" s="2" t="s">
        <v>1929</v>
      </c>
      <c r="C313" s="2" t="s">
        <v>1930</v>
      </c>
      <c r="D313" s="2" t="s">
        <v>1931</v>
      </c>
      <c r="E313" s="2" t="s">
        <v>1932</v>
      </c>
      <c r="F313" s="2" t="s">
        <v>1933</v>
      </c>
      <c r="G313" s="2" t="s">
        <v>41</v>
      </c>
      <c r="H313" s="2" t="s">
        <v>1934</v>
      </c>
      <c r="I313" s="2" t="s">
        <v>1935</v>
      </c>
      <c r="J313" s="2" t="s">
        <v>21</v>
      </c>
      <c r="K313" s="2" t="s">
        <v>22</v>
      </c>
      <c r="L313" s="2" t="s">
        <v>23</v>
      </c>
    </row>
    <row r="314" spans="1:12" ht="17.100000000000001" customHeight="1">
      <c r="A314" s="2" t="s">
        <v>12</v>
      </c>
      <c r="B314" s="2" t="s">
        <v>1936</v>
      </c>
      <c r="C314" s="2" t="s">
        <v>1937</v>
      </c>
      <c r="D314" s="2" t="s">
        <v>1938</v>
      </c>
      <c r="E314" s="2" t="s">
        <v>1939</v>
      </c>
      <c r="F314" s="2" t="s">
        <v>1940</v>
      </c>
      <c r="G314" s="2" t="s">
        <v>1941</v>
      </c>
      <c r="H314" s="2" t="s">
        <v>154</v>
      </c>
      <c r="I314" s="2" t="s">
        <v>1942</v>
      </c>
      <c r="J314" s="2" t="s">
        <v>21</v>
      </c>
      <c r="K314" s="2" t="s">
        <v>22</v>
      </c>
      <c r="L314" s="2" t="s">
        <v>23</v>
      </c>
    </row>
    <row r="315" spans="1:12" ht="17.100000000000001" customHeight="1">
      <c r="A315" s="2" t="s">
        <v>12</v>
      </c>
      <c r="B315" s="2" t="s">
        <v>1943</v>
      </c>
      <c r="C315" s="2" t="s">
        <v>1944</v>
      </c>
      <c r="D315" s="2" t="s">
        <v>1945</v>
      </c>
      <c r="E315" s="2" t="s">
        <v>974</v>
      </c>
      <c r="F315" s="2" t="s">
        <v>1946</v>
      </c>
      <c r="G315" s="2" t="s">
        <v>1947</v>
      </c>
      <c r="H315" s="2" t="s">
        <v>1947</v>
      </c>
      <c r="I315" s="2" t="s">
        <v>1935</v>
      </c>
      <c r="J315" s="2" t="s">
        <v>21</v>
      </c>
      <c r="K315" s="2" t="s">
        <v>22</v>
      </c>
      <c r="L315" s="2" t="s">
        <v>23</v>
      </c>
    </row>
    <row r="316" spans="1:12" ht="17.100000000000001" customHeight="1">
      <c r="A316" s="2" t="s">
        <v>12</v>
      </c>
      <c r="B316" s="2" t="s">
        <v>1948</v>
      </c>
      <c r="C316" s="2" t="s">
        <v>1949</v>
      </c>
      <c r="D316" s="2" t="s">
        <v>1322</v>
      </c>
      <c r="E316" s="2" t="s">
        <v>1950</v>
      </c>
      <c r="F316" s="2" t="s">
        <v>1951</v>
      </c>
      <c r="G316" s="2" t="s">
        <v>1952</v>
      </c>
      <c r="H316" s="2" t="s">
        <v>41</v>
      </c>
      <c r="I316" s="2" t="s">
        <v>1953</v>
      </c>
      <c r="J316" s="2" t="s">
        <v>21</v>
      </c>
      <c r="K316" s="2" t="s">
        <v>22</v>
      </c>
      <c r="L316" s="2" t="s">
        <v>23</v>
      </c>
    </row>
    <row r="317" spans="1:12" ht="17.100000000000001" customHeight="1">
      <c r="A317" s="2" t="s">
        <v>12</v>
      </c>
      <c r="B317" s="2" t="s">
        <v>1954</v>
      </c>
      <c r="C317" s="2" t="s">
        <v>1955</v>
      </c>
      <c r="D317" s="2" t="s">
        <v>1956</v>
      </c>
      <c r="E317" s="2" t="s">
        <v>1563</v>
      </c>
      <c r="F317" s="2" t="s">
        <v>1957</v>
      </c>
      <c r="G317" s="2" t="s">
        <v>575</v>
      </c>
      <c r="H317" s="2" t="s">
        <v>41</v>
      </c>
      <c r="I317" s="2" t="s">
        <v>1958</v>
      </c>
      <c r="J317" s="2" t="s">
        <v>21</v>
      </c>
      <c r="K317" s="2" t="s">
        <v>22</v>
      </c>
      <c r="L317" s="2" t="s">
        <v>23</v>
      </c>
    </row>
    <row r="318" spans="1:12" ht="17.100000000000001" customHeight="1">
      <c r="A318" s="2" t="s">
        <v>1959</v>
      </c>
      <c r="B318" s="2" t="s">
        <v>1960</v>
      </c>
      <c r="C318" s="2" t="s">
        <v>1961</v>
      </c>
      <c r="D318" s="2" t="s">
        <v>1962</v>
      </c>
      <c r="E318" s="2" t="s">
        <v>1963</v>
      </c>
      <c r="F318" s="2" t="s">
        <v>1964</v>
      </c>
      <c r="G318" s="2" t="s">
        <v>41</v>
      </c>
      <c r="H318" s="2" t="s">
        <v>1965</v>
      </c>
      <c r="I318" s="2" t="s">
        <v>1966</v>
      </c>
      <c r="J318" s="2" t="s">
        <v>21</v>
      </c>
      <c r="K318" s="2" t="s">
        <v>108</v>
      </c>
      <c r="L318" s="2" t="s">
        <v>41</v>
      </c>
    </row>
    <row r="319" spans="1:12" ht="17.100000000000001" customHeight="1">
      <c r="A319" s="2" t="s">
        <v>261</v>
      </c>
      <c r="B319" s="2" t="s">
        <v>1967</v>
      </c>
      <c r="C319" s="2" t="s">
        <v>1968</v>
      </c>
      <c r="D319" s="2" t="s">
        <v>1969</v>
      </c>
      <c r="E319" s="2" t="s">
        <v>1970</v>
      </c>
      <c r="F319" s="2" t="s">
        <v>1971</v>
      </c>
      <c r="G319" s="2" t="s">
        <v>41</v>
      </c>
      <c r="H319" s="2" t="s">
        <v>1972</v>
      </c>
      <c r="I319" s="2" t="s">
        <v>1973</v>
      </c>
      <c r="J319" s="2" t="s">
        <v>21</v>
      </c>
      <c r="K319" s="2" t="s">
        <v>22</v>
      </c>
      <c r="L319" s="2" t="s">
        <v>23</v>
      </c>
    </row>
    <row r="320" spans="1:12" ht="17.100000000000001" customHeight="1">
      <c r="A320" s="2" t="s">
        <v>12</v>
      </c>
      <c r="B320" s="2" t="s">
        <v>1974</v>
      </c>
      <c r="C320" s="2" t="s">
        <v>1975</v>
      </c>
      <c r="D320" s="2" t="s">
        <v>1976</v>
      </c>
      <c r="E320" s="2" t="s">
        <v>1977</v>
      </c>
      <c r="F320" s="2" t="s">
        <v>1978</v>
      </c>
      <c r="G320" s="2" t="s">
        <v>1979</v>
      </c>
      <c r="H320" s="2" t="s">
        <v>41</v>
      </c>
      <c r="I320" s="2" t="s">
        <v>1980</v>
      </c>
      <c r="J320" s="2" t="s">
        <v>21</v>
      </c>
      <c r="K320" s="2" t="s">
        <v>22</v>
      </c>
      <c r="L320" s="2" t="s">
        <v>23</v>
      </c>
    </row>
    <row r="321" spans="1:12" ht="17.100000000000001" customHeight="1">
      <c r="A321" s="2" t="s">
        <v>12</v>
      </c>
      <c r="B321" s="2" t="s">
        <v>1981</v>
      </c>
      <c r="C321" s="2" t="s">
        <v>1982</v>
      </c>
      <c r="D321" s="2" t="s">
        <v>1983</v>
      </c>
      <c r="E321" s="2" t="s">
        <v>1984</v>
      </c>
      <c r="F321" s="2" t="s">
        <v>1985</v>
      </c>
      <c r="G321" s="2" t="s">
        <v>41</v>
      </c>
      <c r="H321" s="2" t="s">
        <v>1986</v>
      </c>
      <c r="I321" s="2" t="s">
        <v>1987</v>
      </c>
      <c r="J321" s="2" t="s">
        <v>107</v>
      </c>
      <c r="K321" s="2" t="s">
        <v>108</v>
      </c>
      <c r="L321" s="2" t="s">
        <v>41</v>
      </c>
    </row>
    <row r="322" spans="1:12" ht="17.100000000000001" customHeight="1">
      <c r="A322" s="2" t="s">
        <v>261</v>
      </c>
      <c r="B322" s="2" t="s">
        <v>1988</v>
      </c>
      <c r="C322" s="2" t="s">
        <v>1989</v>
      </c>
      <c r="D322" s="2" t="s">
        <v>1990</v>
      </c>
      <c r="E322" s="2" t="s">
        <v>1991</v>
      </c>
      <c r="F322" s="2" t="s">
        <v>1992</v>
      </c>
      <c r="G322" s="2" t="s">
        <v>1993</v>
      </c>
      <c r="H322" s="2" t="s">
        <v>1994</v>
      </c>
      <c r="I322" s="2" t="s">
        <v>1995</v>
      </c>
      <c r="J322" s="2" t="s">
        <v>21</v>
      </c>
      <c r="K322" s="2" t="s">
        <v>108</v>
      </c>
      <c r="L322" s="2" t="s">
        <v>41</v>
      </c>
    </row>
    <row r="323" spans="1:12" ht="17.100000000000001" customHeight="1">
      <c r="A323" s="2" t="s">
        <v>12</v>
      </c>
      <c r="B323" s="2" t="s">
        <v>1996</v>
      </c>
      <c r="C323" s="2" t="s">
        <v>1997</v>
      </c>
      <c r="D323" s="2" t="s">
        <v>1998</v>
      </c>
      <c r="E323" s="2" t="s">
        <v>1999</v>
      </c>
      <c r="F323" s="2" t="s">
        <v>2000</v>
      </c>
      <c r="G323" s="2" t="s">
        <v>41</v>
      </c>
      <c r="H323" s="2" t="s">
        <v>2001</v>
      </c>
      <c r="I323" s="2" t="s">
        <v>2002</v>
      </c>
      <c r="J323" s="2" t="s">
        <v>21</v>
      </c>
      <c r="K323" s="2" t="s">
        <v>22</v>
      </c>
      <c r="L323" s="2" t="s">
        <v>23</v>
      </c>
    </row>
    <row r="324" spans="1:12" ht="17.100000000000001" customHeight="1">
      <c r="A324" s="2" t="s">
        <v>12</v>
      </c>
      <c r="B324" s="2" t="s">
        <v>2003</v>
      </c>
      <c r="C324" s="2" t="s">
        <v>2004</v>
      </c>
      <c r="D324" s="2" t="s">
        <v>2005</v>
      </c>
      <c r="E324" s="2" t="s">
        <v>931</v>
      </c>
      <c r="F324" s="2" t="s">
        <v>2006</v>
      </c>
      <c r="G324" s="2" t="s">
        <v>2007</v>
      </c>
      <c r="H324" s="2" t="s">
        <v>41</v>
      </c>
      <c r="I324" s="2" t="s">
        <v>2008</v>
      </c>
      <c r="J324" s="2" t="s">
        <v>21</v>
      </c>
      <c r="K324" s="2" t="s">
        <v>22</v>
      </c>
      <c r="L324" s="2" t="s">
        <v>23</v>
      </c>
    </row>
    <row r="325" spans="1:12" ht="17.100000000000001" customHeight="1">
      <c r="A325" s="2" t="s">
        <v>12</v>
      </c>
      <c r="B325" s="2" t="s">
        <v>2009</v>
      </c>
      <c r="C325" s="2" t="s">
        <v>2010</v>
      </c>
      <c r="D325" s="2" t="s">
        <v>2011</v>
      </c>
      <c r="E325" s="2" t="s">
        <v>1815</v>
      </c>
      <c r="F325" s="2" t="s">
        <v>2012</v>
      </c>
      <c r="G325" s="2" t="s">
        <v>2013</v>
      </c>
      <c r="H325" s="2" t="s">
        <v>2014</v>
      </c>
      <c r="I325" s="2" t="s">
        <v>2015</v>
      </c>
      <c r="J325" s="2" t="s">
        <v>21</v>
      </c>
      <c r="K325" s="2" t="s">
        <v>22</v>
      </c>
      <c r="L325" s="2" t="s">
        <v>23</v>
      </c>
    </row>
    <row r="326" spans="1:12" ht="17.100000000000001" customHeight="1">
      <c r="A326" s="2" t="s">
        <v>35</v>
      </c>
      <c r="B326" s="2" t="s">
        <v>2016</v>
      </c>
      <c r="C326" s="2" t="s">
        <v>2017</v>
      </c>
      <c r="D326" s="2" t="s">
        <v>2018</v>
      </c>
      <c r="E326" s="2" t="s">
        <v>1676</v>
      </c>
      <c r="F326" s="2" t="s">
        <v>2019</v>
      </c>
      <c r="G326" s="2" t="s">
        <v>41</v>
      </c>
      <c r="H326" s="2" t="s">
        <v>2020</v>
      </c>
      <c r="I326" s="2" t="s">
        <v>2021</v>
      </c>
      <c r="J326" s="2" t="s">
        <v>21</v>
      </c>
      <c r="K326" s="2" t="s">
        <v>22</v>
      </c>
      <c r="L326" s="2" t="s">
        <v>23</v>
      </c>
    </row>
    <row r="327" spans="1:12" ht="17.100000000000001" customHeight="1">
      <c r="A327" s="2" t="s">
        <v>35</v>
      </c>
      <c r="B327" s="2" t="s">
        <v>2022</v>
      </c>
      <c r="C327" s="2" t="s">
        <v>2023</v>
      </c>
      <c r="D327" s="2" t="s">
        <v>1302</v>
      </c>
      <c r="E327" s="2" t="s">
        <v>1914</v>
      </c>
      <c r="F327" s="2" t="s">
        <v>2024</v>
      </c>
      <c r="G327" s="2" t="s">
        <v>41</v>
      </c>
      <c r="H327" s="2" t="s">
        <v>41</v>
      </c>
      <c r="I327" s="2" t="s">
        <v>2025</v>
      </c>
      <c r="J327" s="2" t="s">
        <v>107</v>
      </c>
      <c r="K327" s="2" t="s">
        <v>108</v>
      </c>
      <c r="L327" s="2" t="s">
        <v>41</v>
      </c>
    </row>
    <row r="328" spans="1:12" ht="17.100000000000001" customHeight="1">
      <c r="A328" s="2" t="s">
        <v>35</v>
      </c>
      <c r="B328" s="2" t="s">
        <v>2026</v>
      </c>
      <c r="C328" s="2" t="s">
        <v>2027</v>
      </c>
      <c r="D328" s="2" t="s">
        <v>2028</v>
      </c>
      <c r="E328" s="2" t="s">
        <v>2029</v>
      </c>
      <c r="F328" s="2" t="s">
        <v>2030</v>
      </c>
      <c r="G328" s="2" t="s">
        <v>41</v>
      </c>
      <c r="H328" s="2" t="s">
        <v>2031</v>
      </c>
      <c r="I328" s="2" t="s">
        <v>2032</v>
      </c>
      <c r="J328" s="2" t="s">
        <v>107</v>
      </c>
      <c r="K328" s="2" t="s">
        <v>108</v>
      </c>
      <c r="L328" s="2" t="s">
        <v>41</v>
      </c>
    </row>
    <row r="329" spans="1:12" ht="17.100000000000001" customHeight="1">
      <c r="A329" s="2" t="s">
        <v>12</v>
      </c>
      <c r="B329" s="2" t="s">
        <v>2033</v>
      </c>
      <c r="C329" s="2" t="s">
        <v>2034</v>
      </c>
      <c r="D329" s="2" t="s">
        <v>2035</v>
      </c>
      <c r="E329" s="2" t="s">
        <v>2036</v>
      </c>
      <c r="F329" s="2" t="s">
        <v>2037</v>
      </c>
      <c r="G329" s="2" t="s">
        <v>41</v>
      </c>
      <c r="H329" s="2" t="s">
        <v>41</v>
      </c>
      <c r="I329" s="2" t="s">
        <v>2038</v>
      </c>
      <c r="J329" s="2" t="s">
        <v>21</v>
      </c>
      <c r="K329" s="2" t="s">
        <v>22</v>
      </c>
      <c r="L329" s="2" t="s">
        <v>23</v>
      </c>
    </row>
    <row r="330" spans="1:12" ht="17.100000000000001" customHeight="1">
      <c r="A330" s="2" t="s">
        <v>12</v>
      </c>
      <c r="B330" s="2" t="s">
        <v>2039</v>
      </c>
      <c r="C330" s="2" t="s">
        <v>2040</v>
      </c>
      <c r="D330" s="2" t="s">
        <v>2041</v>
      </c>
      <c r="E330" s="2" t="s">
        <v>2042</v>
      </c>
      <c r="F330" s="2" t="s">
        <v>2043</v>
      </c>
      <c r="G330" s="2" t="s">
        <v>2044</v>
      </c>
      <c r="H330" s="2" t="s">
        <v>41</v>
      </c>
      <c r="I330" s="2" t="s">
        <v>2045</v>
      </c>
      <c r="J330" s="2" t="s">
        <v>21</v>
      </c>
      <c r="K330" s="2" t="s">
        <v>22</v>
      </c>
      <c r="L330" s="2" t="s">
        <v>23</v>
      </c>
    </row>
    <row r="331" spans="1:12" ht="17.100000000000001" customHeight="1">
      <c r="A331" s="2" t="s">
        <v>612</v>
      </c>
      <c r="B331" s="2" t="s">
        <v>2046</v>
      </c>
      <c r="C331" s="2" t="s">
        <v>2047</v>
      </c>
      <c r="D331" s="2" t="s">
        <v>2048</v>
      </c>
      <c r="E331" s="2" t="s">
        <v>2049</v>
      </c>
      <c r="F331" s="2" t="s">
        <v>2050</v>
      </c>
      <c r="G331" s="2" t="s">
        <v>41</v>
      </c>
      <c r="H331" s="2" t="s">
        <v>2051</v>
      </c>
      <c r="I331" s="2" t="s">
        <v>2052</v>
      </c>
      <c r="J331" s="2" t="s">
        <v>107</v>
      </c>
      <c r="K331" s="2" t="s">
        <v>108</v>
      </c>
      <c r="L331" s="2" t="s">
        <v>41</v>
      </c>
    </row>
    <row r="332" spans="1:12" ht="17.100000000000001" customHeight="1">
      <c r="A332" s="2" t="s">
        <v>2053</v>
      </c>
      <c r="B332" s="2" t="s">
        <v>2054</v>
      </c>
      <c r="C332" s="2" t="s">
        <v>2055</v>
      </c>
      <c r="D332" s="2" t="s">
        <v>2056</v>
      </c>
      <c r="E332" s="2" t="s">
        <v>900</v>
      </c>
      <c r="F332" s="2" t="s">
        <v>2057</v>
      </c>
      <c r="G332" s="2" t="s">
        <v>41</v>
      </c>
      <c r="H332" s="2" t="s">
        <v>2058</v>
      </c>
      <c r="I332" s="2" t="s">
        <v>2059</v>
      </c>
      <c r="J332" s="2" t="s">
        <v>21</v>
      </c>
      <c r="K332" s="2" t="s">
        <v>108</v>
      </c>
      <c r="L332" s="2" t="s">
        <v>41</v>
      </c>
    </row>
    <row r="333" spans="1:12" ht="17.100000000000001" customHeight="1">
      <c r="A333" s="2" t="s">
        <v>12</v>
      </c>
      <c r="B333" s="2" t="s">
        <v>2060</v>
      </c>
      <c r="C333" s="2" t="s">
        <v>2061</v>
      </c>
      <c r="D333" s="2" t="s">
        <v>2062</v>
      </c>
      <c r="E333" s="2" t="s">
        <v>2063</v>
      </c>
      <c r="F333" s="2" t="s">
        <v>2064</v>
      </c>
      <c r="G333" s="2" t="s">
        <v>41</v>
      </c>
      <c r="H333" s="2" t="s">
        <v>2065</v>
      </c>
      <c r="I333" s="2" t="s">
        <v>2066</v>
      </c>
      <c r="J333" s="2" t="s">
        <v>21</v>
      </c>
      <c r="K333" s="2" t="s">
        <v>22</v>
      </c>
      <c r="L333" s="2" t="s">
        <v>23</v>
      </c>
    </row>
    <row r="334" spans="1:12" ht="17.100000000000001" customHeight="1">
      <c r="A334" s="2" t="s">
        <v>12</v>
      </c>
      <c r="B334" s="2" t="s">
        <v>2067</v>
      </c>
      <c r="C334" s="2" t="s">
        <v>2068</v>
      </c>
      <c r="D334" s="2" t="s">
        <v>142</v>
      </c>
      <c r="E334" s="2" t="s">
        <v>143</v>
      </c>
      <c r="F334" s="2" t="s">
        <v>144</v>
      </c>
      <c r="G334" s="2" t="s">
        <v>145</v>
      </c>
      <c r="H334" s="2" t="s">
        <v>146</v>
      </c>
      <c r="I334" s="2" t="s">
        <v>2069</v>
      </c>
      <c r="J334" s="2" t="s">
        <v>21</v>
      </c>
      <c r="K334" s="2" t="s">
        <v>22</v>
      </c>
      <c r="L334" s="2" t="s">
        <v>23</v>
      </c>
    </row>
    <row r="335" spans="1:12" ht="17.100000000000001" customHeight="1">
      <c r="A335" s="2" t="s">
        <v>35</v>
      </c>
      <c r="B335" s="2" t="s">
        <v>2070</v>
      </c>
      <c r="C335" s="2" t="s">
        <v>2071</v>
      </c>
      <c r="D335" s="2" t="s">
        <v>2072</v>
      </c>
      <c r="E335" s="2" t="s">
        <v>2073</v>
      </c>
      <c r="F335" s="2" t="s">
        <v>2074</v>
      </c>
      <c r="G335" s="2" t="s">
        <v>41</v>
      </c>
      <c r="H335" s="2" t="s">
        <v>2075</v>
      </c>
      <c r="I335" s="2" t="s">
        <v>1792</v>
      </c>
      <c r="J335" s="2" t="s">
        <v>21</v>
      </c>
      <c r="K335" s="2" t="s">
        <v>108</v>
      </c>
      <c r="L335" s="2" t="s">
        <v>41</v>
      </c>
    </row>
    <row r="336" spans="1:12" ht="17.100000000000001" customHeight="1">
      <c r="A336" s="2" t="s">
        <v>12</v>
      </c>
      <c r="B336" s="2" t="s">
        <v>2076</v>
      </c>
      <c r="C336" s="2" t="s">
        <v>2077</v>
      </c>
      <c r="D336" s="2" t="s">
        <v>435</v>
      </c>
      <c r="E336" s="2" t="s">
        <v>2078</v>
      </c>
      <c r="F336" s="2" t="s">
        <v>2079</v>
      </c>
      <c r="G336" s="2" t="s">
        <v>2080</v>
      </c>
      <c r="H336" s="2" t="s">
        <v>2080</v>
      </c>
      <c r="I336" s="2" t="s">
        <v>2081</v>
      </c>
      <c r="J336" s="2" t="s">
        <v>107</v>
      </c>
      <c r="K336" s="2" t="s">
        <v>108</v>
      </c>
      <c r="L336" s="2" t="s">
        <v>41</v>
      </c>
    </row>
    <row r="337" spans="1:12" ht="17.100000000000001" customHeight="1">
      <c r="A337" s="2" t="s">
        <v>211</v>
      </c>
      <c r="B337" s="2" t="s">
        <v>2082</v>
      </c>
      <c r="C337" s="2" t="s">
        <v>2083</v>
      </c>
      <c r="D337" s="2" t="s">
        <v>2084</v>
      </c>
      <c r="E337" s="2" t="s">
        <v>2085</v>
      </c>
      <c r="F337" s="2" t="s">
        <v>2086</v>
      </c>
      <c r="G337" s="2" t="s">
        <v>41</v>
      </c>
      <c r="H337" s="2" t="s">
        <v>2087</v>
      </c>
      <c r="I337" s="2" t="s">
        <v>2088</v>
      </c>
      <c r="J337" s="2" t="s">
        <v>21</v>
      </c>
      <c r="K337" s="2" t="s">
        <v>108</v>
      </c>
      <c r="L337" s="2" t="s">
        <v>41</v>
      </c>
    </row>
    <row r="338" spans="1:12" ht="17.100000000000001" customHeight="1">
      <c r="A338" s="2" t="s">
        <v>211</v>
      </c>
      <c r="B338" s="2" t="s">
        <v>2089</v>
      </c>
      <c r="C338" s="2" t="s">
        <v>2090</v>
      </c>
      <c r="D338" s="2" t="s">
        <v>2091</v>
      </c>
      <c r="E338" s="2" t="s">
        <v>2092</v>
      </c>
      <c r="F338" s="2" t="s">
        <v>1282</v>
      </c>
      <c r="G338" s="2" t="s">
        <v>2093</v>
      </c>
      <c r="H338" s="2" t="s">
        <v>2094</v>
      </c>
      <c r="I338" s="2" t="s">
        <v>2095</v>
      </c>
      <c r="J338" s="2" t="s">
        <v>21</v>
      </c>
      <c r="K338" s="2" t="s">
        <v>108</v>
      </c>
      <c r="L338" s="2" t="s">
        <v>41</v>
      </c>
    </row>
    <row r="339" spans="1:12" ht="17.100000000000001" customHeight="1">
      <c r="A339" s="2" t="s">
        <v>211</v>
      </c>
      <c r="B339" s="2" t="s">
        <v>2096</v>
      </c>
      <c r="C339" s="2" t="s">
        <v>2090</v>
      </c>
      <c r="D339" s="2" t="s">
        <v>1280</v>
      </c>
      <c r="E339" s="2" t="s">
        <v>1281</v>
      </c>
      <c r="F339" s="2" t="s">
        <v>1282</v>
      </c>
      <c r="G339" s="2" t="s">
        <v>41</v>
      </c>
      <c r="H339" s="2" t="s">
        <v>41</v>
      </c>
      <c r="I339" s="2" t="s">
        <v>2095</v>
      </c>
      <c r="J339" s="2" t="s">
        <v>21</v>
      </c>
      <c r="K339" s="2" t="s">
        <v>108</v>
      </c>
      <c r="L339" s="2" t="s">
        <v>41</v>
      </c>
    </row>
    <row r="340" spans="1:12" ht="17.100000000000001" customHeight="1">
      <c r="A340" s="2" t="s">
        <v>35</v>
      </c>
      <c r="B340" s="2" t="s">
        <v>2097</v>
      </c>
      <c r="C340" s="2" t="s">
        <v>2098</v>
      </c>
      <c r="D340" s="2" t="s">
        <v>2099</v>
      </c>
      <c r="E340" s="2" t="s">
        <v>2100</v>
      </c>
      <c r="F340" s="2" t="s">
        <v>2101</v>
      </c>
      <c r="G340" s="2" t="s">
        <v>41</v>
      </c>
      <c r="H340" s="2" t="s">
        <v>41</v>
      </c>
      <c r="I340" s="2" t="s">
        <v>2102</v>
      </c>
      <c r="J340" s="2" t="s">
        <v>21</v>
      </c>
      <c r="K340" s="2" t="s">
        <v>108</v>
      </c>
      <c r="L340" s="2" t="s">
        <v>41</v>
      </c>
    </row>
    <row r="341" spans="1:12" ht="17.100000000000001" customHeight="1">
      <c r="A341" s="2" t="s">
        <v>12</v>
      </c>
      <c r="B341" s="2" t="s">
        <v>2103</v>
      </c>
      <c r="C341" s="2" t="s">
        <v>2104</v>
      </c>
      <c r="D341" s="2" t="s">
        <v>2105</v>
      </c>
      <c r="E341" s="2" t="s">
        <v>2106</v>
      </c>
      <c r="F341" s="2" t="s">
        <v>2107</v>
      </c>
      <c r="G341" s="2" t="s">
        <v>41</v>
      </c>
      <c r="H341" s="2" t="s">
        <v>2108</v>
      </c>
      <c r="I341" s="2" t="s">
        <v>2109</v>
      </c>
      <c r="J341" s="2" t="s">
        <v>21</v>
      </c>
      <c r="K341" s="2" t="s">
        <v>22</v>
      </c>
      <c r="L341" s="2" t="s">
        <v>23</v>
      </c>
    </row>
    <row r="342" spans="1:12" ht="17.100000000000001" customHeight="1">
      <c r="A342" s="2" t="s">
        <v>12</v>
      </c>
      <c r="B342" s="2" t="s">
        <v>2110</v>
      </c>
      <c r="C342" s="2" t="s">
        <v>2111</v>
      </c>
      <c r="D342" s="2" t="s">
        <v>2112</v>
      </c>
      <c r="E342" s="2" t="s">
        <v>479</v>
      </c>
      <c r="F342" s="2" t="s">
        <v>2113</v>
      </c>
      <c r="G342" s="2" t="s">
        <v>41</v>
      </c>
      <c r="H342" s="2" t="s">
        <v>41</v>
      </c>
      <c r="I342" s="2" t="s">
        <v>2109</v>
      </c>
      <c r="J342" s="2" t="s">
        <v>21</v>
      </c>
      <c r="K342" s="2" t="s">
        <v>22</v>
      </c>
      <c r="L342" s="2" t="s">
        <v>23</v>
      </c>
    </row>
    <row r="343" spans="1:12" ht="17.100000000000001" customHeight="1">
      <c r="A343" s="2" t="s">
        <v>12</v>
      </c>
      <c r="B343" s="2" t="s">
        <v>2114</v>
      </c>
      <c r="C343" s="2" t="s">
        <v>2115</v>
      </c>
      <c r="D343" s="2" t="s">
        <v>2116</v>
      </c>
      <c r="E343" s="2" t="s">
        <v>2117</v>
      </c>
      <c r="F343" s="2" t="s">
        <v>2118</v>
      </c>
      <c r="G343" s="2" t="s">
        <v>41</v>
      </c>
      <c r="H343" s="2" t="s">
        <v>2119</v>
      </c>
      <c r="I343" s="2" t="s">
        <v>2109</v>
      </c>
      <c r="J343" s="2" t="s">
        <v>21</v>
      </c>
      <c r="K343" s="2" t="s">
        <v>78</v>
      </c>
      <c r="L343" s="2" t="s">
        <v>23</v>
      </c>
    </row>
    <row r="344" spans="1:12" ht="17.100000000000001" customHeight="1">
      <c r="A344" s="2" t="s">
        <v>12</v>
      </c>
      <c r="B344" s="2" t="s">
        <v>2120</v>
      </c>
      <c r="C344" s="2" t="s">
        <v>2121</v>
      </c>
      <c r="D344" s="2" t="s">
        <v>1998</v>
      </c>
      <c r="E344" s="2" t="s">
        <v>1999</v>
      </c>
      <c r="F344" s="2" t="s">
        <v>2000</v>
      </c>
      <c r="G344" s="2" t="s">
        <v>41</v>
      </c>
      <c r="H344" s="2" t="s">
        <v>2001</v>
      </c>
      <c r="I344" s="2" t="s">
        <v>2122</v>
      </c>
      <c r="J344" s="2" t="s">
        <v>21</v>
      </c>
      <c r="K344" s="2" t="s">
        <v>22</v>
      </c>
      <c r="L344" s="2" t="s">
        <v>23</v>
      </c>
    </row>
    <row r="345" spans="1:12" ht="17.100000000000001" customHeight="1">
      <c r="A345" s="2" t="s">
        <v>12</v>
      </c>
      <c r="B345" s="2" t="s">
        <v>2123</v>
      </c>
      <c r="C345" s="2" t="s">
        <v>2124</v>
      </c>
      <c r="D345" s="2" t="s">
        <v>2125</v>
      </c>
      <c r="E345" s="2" t="s">
        <v>2126</v>
      </c>
      <c r="F345" s="2" t="s">
        <v>2127</v>
      </c>
      <c r="G345" s="2" t="s">
        <v>41</v>
      </c>
      <c r="H345" s="2" t="s">
        <v>41</v>
      </c>
      <c r="I345" s="2" t="s">
        <v>2128</v>
      </c>
      <c r="J345" s="2" t="s">
        <v>21</v>
      </c>
      <c r="K345" s="2" t="s">
        <v>22</v>
      </c>
      <c r="L345" s="2" t="s">
        <v>23</v>
      </c>
    </row>
    <row r="346" spans="1:12" ht="17.100000000000001" customHeight="1">
      <c r="A346" s="2" t="s">
        <v>12</v>
      </c>
      <c r="B346" s="2" t="s">
        <v>2129</v>
      </c>
      <c r="C346" s="2" t="s">
        <v>2130</v>
      </c>
      <c r="D346" s="2" t="s">
        <v>2131</v>
      </c>
      <c r="E346" s="2" t="s">
        <v>2132</v>
      </c>
      <c r="F346" s="2" t="s">
        <v>2133</v>
      </c>
      <c r="G346" s="2" t="s">
        <v>2134</v>
      </c>
      <c r="H346" s="2" t="s">
        <v>2135</v>
      </c>
      <c r="I346" s="2" t="s">
        <v>2136</v>
      </c>
      <c r="J346" s="2" t="s">
        <v>21</v>
      </c>
      <c r="K346" s="2" t="s">
        <v>22</v>
      </c>
      <c r="L346" s="2" t="s">
        <v>23</v>
      </c>
    </row>
    <row r="347" spans="1:12" ht="17.100000000000001" customHeight="1">
      <c r="A347" s="2" t="s">
        <v>12</v>
      </c>
      <c r="B347" s="2" t="s">
        <v>2137</v>
      </c>
      <c r="C347" s="2" t="s">
        <v>2138</v>
      </c>
      <c r="D347" s="2" t="s">
        <v>2139</v>
      </c>
      <c r="E347" s="2" t="s">
        <v>2140</v>
      </c>
      <c r="F347" s="2" t="s">
        <v>2141</v>
      </c>
      <c r="G347" s="2" t="s">
        <v>2142</v>
      </c>
      <c r="H347" s="2" t="s">
        <v>2143</v>
      </c>
      <c r="I347" s="2" t="s">
        <v>2144</v>
      </c>
      <c r="J347" s="2" t="s">
        <v>21</v>
      </c>
      <c r="K347" s="2" t="s">
        <v>22</v>
      </c>
      <c r="L347" s="2" t="s">
        <v>23</v>
      </c>
    </row>
    <row r="348" spans="1:12" ht="17.100000000000001" customHeight="1">
      <c r="A348" s="2" t="s">
        <v>71</v>
      </c>
      <c r="B348" s="2" t="s">
        <v>2145</v>
      </c>
      <c r="C348" s="2" t="s">
        <v>2146</v>
      </c>
      <c r="D348" s="2" t="s">
        <v>2147</v>
      </c>
      <c r="E348" s="2" t="s">
        <v>2148</v>
      </c>
      <c r="F348" s="2" t="s">
        <v>2149</v>
      </c>
      <c r="G348" s="2" t="s">
        <v>2150</v>
      </c>
      <c r="H348" s="2" t="s">
        <v>41</v>
      </c>
      <c r="I348" s="2" t="s">
        <v>2151</v>
      </c>
      <c r="J348" s="2" t="s">
        <v>21</v>
      </c>
      <c r="K348" s="2" t="s">
        <v>78</v>
      </c>
      <c r="L348" s="2" t="s">
        <v>23</v>
      </c>
    </row>
    <row r="349" spans="1:12" ht="17.100000000000001" customHeight="1">
      <c r="A349" s="2" t="s">
        <v>12</v>
      </c>
      <c r="B349" s="2" t="s">
        <v>2152</v>
      </c>
      <c r="C349" s="2" t="s">
        <v>2153</v>
      </c>
      <c r="D349" s="2" t="s">
        <v>2154</v>
      </c>
      <c r="E349" s="2" t="s">
        <v>2155</v>
      </c>
      <c r="F349" s="2" t="s">
        <v>2156</v>
      </c>
      <c r="G349" s="2" t="s">
        <v>41</v>
      </c>
      <c r="H349" s="2" t="s">
        <v>2157</v>
      </c>
      <c r="I349" s="2" t="s">
        <v>2158</v>
      </c>
      <c r="J349" s="2" t="s">
        <v>21</v>
      </c>
      <c r="K349" s="2" t="s">
        <v>22</v>
      </c>
      <c r="L349" s="2" t="s">
        <v>23</v>
      </c>
    </row>
    <row r="350" spans="1:12" ht="17.100000000000001" customHeight="1">
      <c r="A350" s="2" t="s">
        <v>35</v>
      </c>
      <c r="B350" s="2" t="s">
        <v>2159</v>
      </c>
      <c r="C350" s="2" t="s">
        <v>2160</v>
      </c>
      <c r="D350" s="2" t="s">
        <v>2161</v>
      </c>
      <c r="E350" s="2" t="s">
        <v>2162</v>
      </c>
      <c r="F350" s="2" t="s">
        <v>2163</v>
      </c>
      <c r="G350" s="2" t="s">
        <v>41</v>
      </c>
      <c r="H350" s="2" t="s">
        <v>41</v>
      </c>
      <c r="I350" s="2" t="s">
        <v>2164</v>
      </c>
      <c r="J350" s="2" t="s">
        <v>107</v>
      </c>
      <c r="K350" s="2" t="s">
        <v>108</v>
      </c>
      <c r="L350" s="2" t="s">
        <v>41</v>
      </c>
    </row>
    <row r="351" spans="1:12" ht="17.100000000000001" customHeight="1">
      <c r="A351" s="2" t="s">
        <v>12</v>
      </c>
      <c r="B351" s="2" t="s">
        <v>2165</v>
      </c>
      <c r="C351" s="2" t="s">
        <v>2166</v>
      </c>
      <c r="D351" s="2" t="s">
        <v>142</v>
      </c>
      <c r="E351" s="2" t="s">
        <v>143</v>
      </c>
      <c r="F351" s="2" t="s">
        <v>144</v>
      </c>
      <c r="G351" s="2" t="s">
        <v>145</v>
      </c>
      <c r="H351" s="2" t="s">
        <v>146</v>
      </c>
      <c r="I351" s="2" t="s">
        <v>2167</v>
      </c>
      <c r="J351" s="2" t="s">
        <v>21</v>
      </c>
      <c r="K351" s="2" t="s">
        <v>22</v>
      </c>
      <c r="L351" s="2" t="s">
        <v>23</v>
      </c>
    </row>
    <row r="352" spans="1:12" ht="17.100000000000001" customHeight="1">
      <c r="A352" s="2" t="s">
        <v>12</v>
      </c>
      <c r="B352" s="2" t="s">
        <v>2168</v>
      </c>
      <c r="C352" s="2" t="s">
        <v>2169</v>
      </c>
      <c r="D352" s="2" t="s">
        <v>142</v>
      </c>
      <c r="E352" s="2" t="s">
        <v>143</v>
      </c>
      <c r="F352" s="2" t="s">
        <v>144</v>
      </c>
      <c r="G352" s="2" t="s">
        <v>145</v>
      </c>
      <c r="H352" s="2" t="s">
        <v>146</v>
      </c>
      <c r="I352" s="2" t="s">
        <v>2170</v>
      </c>
      <c r="J352" s="2" t="s">
        <v>21</v>
      </c>
      <c r="K352" s="2" t="s">
        <v>22</v>
      </c>
      <c r="L352" s="2" t="s">
        <v>23</v>
      </c>
    </row>
    <row r="353" spans="1:12" ht="17.100000000000001" customHeight="1">
      <c r="A353" s="2" t="s">
        <v>12</v>
      </c>
      <c r="B353" s="2" t="s">
        <v>2171</v>
      </c>
      <c r="C353" s="2" t="s">
        <v>2172</v>
      </c>
      <c r="D353" s="2" t="s">
        <v>2173</v>
      </c>
      <c r="E353" s="2" t="s">
        <v>2174</v>
      </c>
      <c r="F353" s="2" t="s">
        <v>2175</v>
      </c>
      <c r="G353" s="2" t="s">
        <v>41</v>
      </c>
      <c r="H353" s="2" t="s">
        <v>2176</v>
      </c>
      <c r="I353" s="2" t="s">
        <v>2177</v>
      </c>
      <c r="J353" s="2" t="s">
        <v>21</v>
      </c>
      <c r="K353" s="2" t="s">
        <v>22</v>
      </c>
      <c r="L353" s="2" t="s">
        <v>23</v>
      </c>
    </row>
    <row r="354" spans="1:12" ht="17.100000000000001" customHeight="1">
      <c r="A354" s="2" t="s">
        <v>71</v>
      </c>
      <c r="B354" s="2" t="s">
        <v>2178</v>
      </c>
      <c r="C354" s="2" t="s">
        <v>2179</v>
      </c>
      <c r="D354" s="2" t="s">
        <v>1826</v>
      </c>
      <c r="E354" s="2" t="s">
        <v>1827</v>
      </c>
      <c r="F354" s="2" t="s">
        <v>1828</v>
      </c>
      <c r="G354" s="2" t="s">
        <v>41</v>
      </c>
      <c r="H354" s="2" t="s">
        <v>1829</v>
      </c>
      <c r="I354" s="2" t="s">
        <v>2180</v>
      </c>
      <c r="J354" s="2" t="s">
        <v>21</v>
      </c>
      <c r="K354" s="2" t="s">
        <v>22</v>
      </c>
      <c r="L354" s="2" t="s">
        <v>23</v>
      </c>
    </row>
    <row r="355" spans="1:12" ht="17.100000000000001" customHeight="1">
      <c r="A355" s="2" t="s">
        <v>71</v>
      </c>
      <c r="B355" s="2" t="s">
        <v>2181</v>
      </c>
      <c r="C355" s="2" t="s">
        <v>2182</v>
      </c>
      <c r="D355" s="2" t="s">
        <v>1356</v>
      </c>
      <c r="E355" s="2" t="s">
        <v>710</v>
      </c>
      <c r="F355" s="2" t="s">
        <v>1357</v>
      </c>
      <c r="G355" s="2" t="s">
        <v>41</v>
      </c>
      <c r="H355" s="2" t="s">
        <v>1358</v>
      </c>
      <c r="I355" s="2" t="s">
        <v>2183</v>
      </c>
      <c r="J355" s="2" t="s">
        <v>21</v>
      </c>
      <c r="K355" s="2" t="s">
        <v>22</v>
      </c>
      <c r="L355" s="2" t="s">
        <v>23</v>
      </c>
    </row>
    <row r="356" spans="1:12" ht="17.100000000000001" customHeight="1">
      <c r="A356" s="2" t="s">
        <v>612</v>
      </c>
      <c r="B356" s="2" t="s">
        <v>2184</v>
      </c>
      <c r="C356" s="2" t="s">
        <v>2185</v>
      </c>
      <c r="D356" s="2" t="s">
        <v>2186</v>
      </c>
      <c r="E356" s="2" t="s">
        <v>2187</v>
      </c>
      <c r="F356" s="2" t="s">
        <v>2188</v>
      </c>
      <c r="G356" s="2" t="s">
        <v>41</v>
      </c>
      <c r="H356" s="2" t="s">
        <v>41</v>
      </c>
      <c r="I356" s="2" t="s">
        <v>2189</v>
      </c>
      <c r="J356" s="2" t="s">
        <v>2190</v>
      </c>
      <c r="K356" s="2" t="s">
        <v>78</v>
      </c>
      <c r="L356" s="2" t="s">
        <v>2191</v>
      </c>
    </row>
    <row r="357" spans="1:12" ht="17.100000000000001" customHeight="1">
      <c r="A357" s="2" t="s">
        <v>71</v>
      </c>
      <c r="B357" s="2" t="s">
        <v>2192</v>
      </c>
      <c r="C357" s="2" t="s">
        <v>2193</v>
      </c>
      <c r="D357" s="2" t="s">
        <v>1322</v>
      </c>
      <c r="E357" s="2" t="s">
        <v>1950</v>
      </c>
      <c r="F357" s="2" t="s">
        <v>1951</v>
      </c>
      <c r="G357" s="2" t="s">
        <v>1952</v>
      </c>
      <c r="H357" s="2" t="s">
        <v>41</v>
      </c>
      <c r="I357" s="2" t="s">
        <v>2194</v>
      </c>
      <c r="J357" s="2" t="s">
        <v>21</v>
      </c>
      <c r="K357" s="2" t="s">
        <v>22</v>
      </c>
      <c r="L357" s="2" t="s">
        <v>23</v>
      </c>
    </row>
    <row r="358" spans="1:12" ht="17.100000000000001" customHeight="1">
      <c r="A358" s="2" t="s">
        <v>71</v>
      </c>
      <c r="B358" s="2" t="s">
        <v>2195</v>
      </c>
      <c r="C358" s="2" t="s">
        <v>2196</v>
      </c>
      <c r="D358" s="2" t="s">
        <v>2005</v>
      </c>
      <c r="E358" s="2" t="s">
        <v>931</v>
      </c>
      <c r="F358" s="2" t="s">
        <v>2006</v>
      </c>
      <c r="G358" s="2" t="s">
        <v>2007</v>
      </c>
      <c r="H358" s="2" t="s">
        <v>41</v>
      </c>
      <c r="I358" s="2" t="s">
        <v>2197</v>
      </c>
      <c r="J358" s="2" t="s">
        <v>21</v>
      </c>
      <c r="K358" s="2" t="s">
        <v>22</v>
      </c>
      <c r="L358" s="2" t="s">
        <v>23</v>
      </c>
    </row>
    <row r="359" spans="1:12" ht="17.100000000000001" customHeight="1">
      <c r="A359" s="2" t="s">
        <v>960</v>
      </c>
      <c r="B359" s="2" t="s">
        <v>2198</v>
      </c>
      <c r="C359" s="2" t="s">
        <v>2199</v>
      </c>
      <c r="D359" s="2" t="s">
        <v>2018</v>
      </c>
      <c r="E359" s="2" t="s">
        <v>1676</v>
      </c>
      <c r="F359" s="2" t="s">
        <v>2019</v>
      </c>
      <c r="G359" s="2" t="s">
        <v>41</v>
      </c>
      <c r="H359" s="2" t="s">
        <v>2020</v>
      </c>
      <c r="I359" s="2" t="s">
        <v>2200</v>
      </c>
      <c r="J359" s="2" t="s">
        <v>21</v>
      </c>
      <c r="K359" s="2" t="s">
        <v>22</v>
      </c>
      <c r="L359" s="2" t="s">
        <v>23</v>
      </c>
    </row>
    <row r="360" spans="1:12" ht="17.100000000000001" customHeight="1">
      <c r="A360" s="2" t="s">
        <v>71</v>
      </c>
      <c r="B360" s="2" t="s">
        <v>2201</v>
      </c>
      <c r="C360" s="2" t="s">
        <v>2202</v>
      </c>
      <c r="D360" s="2" t="s">
        <v>2203</v>
      </c>
      <c r="E360" s="2" t="s">
        <v>200</v>
      </c>
      <c r="F360" s="2" t="s">
        <v>2204</v>
      </c>
      <c r="G360" s="2" t="s">
        <v>41</v>
      </c>
      <c r="H360" s="2" t="s">
        <v>2205</v>
      </c>
      <c r="I360" s="2" t="s">
        <v>2206</v>
      </c>
      <c r="J360" s="2" t="s">
        <v>21</v>
      </c>
      <c r="K360" s="2" t="s">
        <v>22</v>
      </c>
      <c r="L360" s="2" t="s">
        <v>23</v>
      </c>
    </row>
    <row r="361" spans="1:12" ht="17.100000000000001" customHeight="1">
      <c r="A361" s="2" t="s">
        <v>801</v>
      </c>
      <c r="B361" s="2" t="s">
        <v>2207</v>
      </c>
      <c r="C361" s="2" t="s">
        <v>2208</v>
      </c>
      <c r="D361" s="2" t="s">
        <v>2209</v>
      </c>
      <c r="E361" s="2" t="s">
        <v>2210</v>
      </c>
      <c r="F361" s="2" t="s">
        <v>2211</v>
      </c>
      <c r="G361" s="2" t="s">
        <v>41</v>
      </c>
      <c r="H361" s="2" t="s">
        <v>2212</v>
      </c>
      <c r="I361" s="2" t="s">
        <v>2213</v>
      </c>
      <c r="J361" s="2" t="s">
        <v>21</v>
      </c>
      <c r="K361" s="2" t="s">
        <v>22</v>
      </c>
      <c r="L361" s="2" t="s">
        <v>23</v>
      </c>
    </row>
    <row r="362" spans="1:12" ht="17.100000000000001" customHeight="1">
      <c r="A362" s="2" t="s">
        <v>71</v>
      </c>
      <c r="B362" s="2" t="s">
        <v>2214</v>
      </c>
      <c r="C362" s="2" t="s">
        <v>2215</v>
      </c>
      <c r="D362" s="2" t="s">
        <v>2216</v>
      </c>
      <c r="E362" s="2" t="s">
        <v>2042</v>
      </c>
      <c r="F362" s="2" t="s">
        <v>2217</v>
      </c>
      <c r="G362" s="2" t="s">
        <v>41</v>
      </c>
      <c r="H362" s="2" t="s">
        <v>41</v>
      </c>
      <c r="I362" s="2" t="s">
        <v>2218</v>
      </c>
      <c r="J362" s="2" t="s">
        <v>21</v>
      </c>
      <c r="K362" s="2" t="s">
        <v>22</v>
      </c>
      <c r="L362" s="2" t="s">
        <v>23</v>
      </c>
    </row>
    <row r="363" spans="1:12" ht="17.100000000000001" customHeight="1">
      <c r="A363" s="2" t="s">
        <v>897</v>
      </c>
      <c r="B363" s="2" t="s">
        <v>2219</v>
      </c>
      <c r="C363" s="2" t="s">
        <v>2220</v>
      </c>
      <c r="D363" s="2" t="s">
        <v>2221</v>
      </c>
      <c r="E363" s="2" t="s">
        <v>2222</v>
      </c>
      <c r="F363" s="2" t="s">
        <v>2223</v>
      </c>
      <c r="G363" s="2" t="s">
        <v>41</v>
      </c>
      <c r="H363" s="2" t="s">
        <v>41</v>
      </c>
      <c r="I363" s="2" t="s">
        <v>2224</v>
      </c>
      <c r="J363" s="2" t="s">
        <v>21</v>
      </c>
      <c r="K363" s="2" t="s">
        <v>108</v>
      </c>
      <c r="L363" s="2" t="s">
        <v>23</v>
      </c>
    </row>
    <row r="364" spans="1:12" ht="17.100000000000001" customHeight="1">
      <c r="A364" s="2" t="s">
        <v>727</v>
      </c>
      <c r="B364" s="2" t="s">
        <v>2225</v>
      </c>
      <c r="C364" s="2" t="s">
        <v>2226</v>
      </c>
      <c r="D364" s="2" t="s">
        <v>2227</v>
      </c>
      <c r="E364" s="2" t="s">
        <v>2029</v>
      </c>
      <c r="F364" s="2" t="s">
        <v>2228</v>
      </c>
      <c r="G364" s="2" t="s">
        <v>41</v>
      </c>
      <c r="H364" s="2" t="s">
        <v>41</v>
      </c>
      <c r="I364" s="2" t="s">
        <v>2229</v>
      </c>
      <c r="J364" s="2" t="s">
        <v>21</v>
      </c>
      <c r="K364" s="2" t="s">
        <v>78</v>
      </c>
      <c r="L364" s="2" t="s">
        <v>23</v>
      </c>
    </row>
    <row r="365" spans="1:12" ht="17.100000000000001" customHeight="1">
      <c r="A365" s="2" t="s">
        <v>746</v>
      </c>
      <c r="B365" s="2" t="s">
        <v>2230</v>
      </c>
      <c r="C365" s="2" t="s">
        <v>2231</v>
      </c>
      <c r="D365" s="2" t="s">
        <v>2147</v>
      </c>
      <c r="E365" s="2" t="s">
        <v>2148</v>
      </c>
      <c r="F365" s="2" t="s">
        <v>2149</v>
      </c>
      <c r="G365" s="2" t="s">
        <v>2150</v>
      </c>
      <c r="H365" s="2" t="s">
        <v>41</v>
      </c>
      <c r="I365" s="2" t="s">
        <v>2232</v>
      </c>
      <c r="J365" s="2" t="s">
        <v>21</v>
      </c>
      <c r="K365" s="2" t="s">
        <v>78</v>
      </c>
      <c r="L365" s="2" t="s">
        <v>23</v>
      </c>
    </row>
    <row r="366" spans="1:12" ht="17.100000000000001" customHeight="1">
      <c r="A366" s="2" t="s">
        <v>746</v>
      </c>
      <c r="B366" s="2" t="s">
        <v>2233</v>
      </c>
      <c r="C366" s="2" t="s">
        <v>2234</v>
      </c>
      <c r="D366" s="2" t="s">
        <v>2235</v>
      </c>
      <c r="E366" s="2" t="s">
        <v>2236</v>
      </c>
      <c r="F366" s="2" t="s">
        <v>2237</v>
      </c>
      <c r="G366" s="2" t="s">
        <v>41</v>
      </c>
      <c r="H366" s="2" t="s">
        <v>2143</v>
      </c>
      <c r="I366" s="2" t="s">
        <v>2238</v>
      </c>
      <c r="J366" s="2" t="s">
        <v>21</v>
      </c>
      <c r="K366" s="2" t="s">
        <v>78</v>
      </c>
      <c r="L366" s="2" t="s">
        <v>23</v>
      </c>
    </row>
    <row r="367" spans="1:12" ht="17.100000000000001" customHeight="1">
      <c r="A367" s="2" t="s">
        <v>71</v>
      </c>
      <c r="B367" s="2" t="s">
        <v>2239</v>
      </c>
      <c r="C367" s="2" t="s">
        <v>2240</v>
      </c>
      <c r="D367" s="2" t="s">
        <v>2241</v>
      </c>
      <c r="E367" s="2" t="s">
        <v>2242</v>
      </c>
      <c r="F367" s="2" t="s">
        <v>2243</v>
      </c>
      <c r="G367" s="2" t="s">
        <v>41</v>
      </c>
      <c r="H367" s="2" t="s">
        <v>2244</v>
      </c>
      <c r="I367" s="2" t="s">
        <v>2245</v>
      </c>
      <c r="J367" s="2" t="s">
        <v>21</v>
      </c>
      <c r="K367" s="2" t="s">
        <v>22</v>
      </c>
      <c r="L367" s="2" t="s">
        <v>23</v>
      </c>
    </row>
    <row r="368" spans="1:12" ht="17.100000000000001" customHeight="1">
      <c r="A368" s="2" t="s">
        <v>746</v>
      </c>
      <c r="B368" s="2" t="s">
        <v>2246</v>
      </c>
      <c r="C368" s="2" t="s">
        <v>2247</v>
      </c>
      <c r="D368" s="2" t="s">
        <v>2248</v>
      </c>
      <c r="E368" s="2" t="s">
        <v>1430</v>
      </c>
      <c r="F368" s="2" t="s">
        <v>2249</v>
      </c>
      <c r="G368" s="2" t="s">
        <v>41</v>
      </c>
      <c r="H368" s="2" t="s">
        <v>2250</v>
      </c>
      <c r="I368" s="2" t="s">
        <v>2251</v>
      </c>
      <c r="J368" s="2" t="s">
        <v>21</v>
      </c>
      <c r="K368" s="2" t="s">
        <v>78</v>
      </c>
      <c r="L368" s="2" t="s">
        <v>23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77"/>
  <sheetViews>
    <sheetView tabSelected="1" topLeftCell="E175" workbookViewId="0">
      <selection activeCell="F67" sqref="F67"/>
    </sheetView>
  </sheetViews>
  <sheetFormatPr defaultRowHeight="17.100000000000001" customHeight="1"/>
  <cols>
    <col min="1" max="1" width="9" style="2"/>
    <col min="2" max="2" width="10" style="2" customWidth="1"/>
    <col min="3" max="3" width="3.25" style="2" customWidth="1"/>
    <col min="4" max="4" width="12.25" style="2" bestFit="1" customWidth="1"/>
    <col min="5" max="5" width="22.25" style="2" bestFit="1" customWidth="1"/>
    <col min="6" max="6" width="73" style="2" bestFit="1" customWidth="1"/>
    <col min="7" max="7" width="23" style="2" bestFit="1" customWidth="1"/>
    <col min="8" max="8" width="18" style="2" bestFit="1" customWidth="1"/>
    <col min="9" max="16384" width="9" style="1"/>
  </cols>
  <sheetData>
    <row r="1" spans="1:8" ht="17.100000000000001" customHeight="1">
      <c r="A1" s="2" t="s">
        <v>727</v>
      </c>
      <c r="B1" s="2" t="s">
        <v>2252</v>
      </c>
      <c r="C1" s="2">
        <v>-9</v>
      </c>
      <c r="D1" s="2">
        <f>-1-670-238</f>
        <v>-909</v>
      </c>
      <c r="E1" s="2" t="s">
        <v>677</v>
      </c>
      <c r="F1" s="2" t="s">
        <v>2260</v>
      </c>
      <c r="G1" s="2" t="s">
        <v>679</v>
      </c>
      <c r="H1" s="2" t="s">
        <v>680</v>
      </c>
    </row>
    <row r="2" spans="1:8" ht="17.100000000000001" customHeight="1">
      <c r="A2" s="2" t="s">
        <v>727</v>
      </c>
      <c r="B2" s="2" t="s">
        <v>2252</v>
      </c>
      <c r="C2" s="2">
        <v>-9</v>
      </c>
      <c r="D2" s="2">
        <f>-1-670-266</f>
        <v>-937</v>
      </c>
      <c r="E2" s="2" t="s">
        <v>733</v>
      </c>
      <c r="F2" s="2" t="s">
        <v>2280</v>
      </c>
      <c r="G2" s="2" t="s">
        <v>41</v>
      </c>
      <c r="H2" s="2" t="s">
        <v>41</v>
      </c>
    </row>
    <row r="3" spans="1:8" ht="17.100000000000001" customHeight="1">
      <c r="A3" s="2" t="s">
        <v>727</v>
      </c>
      <c r="B3" s="2" t="s">
        <v>2252</v>
      </c>
      <c r="C3" s="2">
        <v>-9</v>
      </c>
      <c r="D3" s="2">
        <f>-1-640-331</f>
        <v>-972</v>
      </c>
      <c r="E3" s="2" t="s">
        <v>186</v>
      </c>
      <c r="F3" s="2" t="s">
        <v>2268</v>
      </c>
      <c r="G3" s="2" t="s">
        <v>41</v>
      </c>
      <c r="H3" s="2" t="s">
        <v>188</v>
      </c>
    </row>
    <row r="4" spans="1:8" ht="17.100000000000001" customHeight="1">
      <c r="A4" s="2" t="s">
        <v>71</v>
      </c>
      <c r="B4" s="2" t="s">
        <v>2252</v>
      </c>
      <c r="C4" s="2">
        <v>-9</v>
      </c>
      <c r="D4" s="2">
        <f>-1-650-371</f>
        <v>-1022</v>
      </c>
      <c r="E4" s="2" t="s">
        <v>741</v>
      </c>
      <c r="F4" s="2" t="s">
        <v>2281</v>
      </c>
      <c r="G4" s="2" t="s">
        <v>743</v>
      </c>
      <c r="H4" s="2" t="s">
        <v>744</v>
      </c>
    </row>
    <row r="5" spans="1:8" ht="17.100000000000001" customHeight="1">
      <c r="A5" s="2" t="s">
        <v>746</v>
      </c>
      <c r="B5" s="2" t="s">
        <v>2252</v>
      </c>
      <c r="C5" s="2">
        <v>-9</v>
      </c>
      <c r="D5" s="2">
        <f>-1-640-499</f>
        <v>-1140</v>
      </c>
      <c r="E5" s="2" t="s">
        <v>750</v>
      </c>
      <c r="F5" s="2" t="s">
        <v>2269</v>
      </c>
      <c r="G5" s="2" t="s">
        <v>41</v>
      </c>
      <c r="H5" s="2" t="s">
        <v>41</v>
      </c>
    </row>
    <row r="6" spans="1:8" ht="17.100000000000001" customHeight="1">
      <c r="A6" s="2" t="s">
        <v>727</v>
      </c>
      <c r="B6" s="2" t="s">
        <v>2252</v>
      </c>
      <c r="C6" s="2">
        <v>-9</v>
      </c>
      <c r="D6" s="2">
        <f>-1-670-553</f>
        <v>-1224</v>
      </c>
      <c r="E6" s="2" t="s">
        <v>756</v>
      </c>
      <c r="F6" s="2" t="s">
        <v>2255</v>
      </c>
      <c r="G6" s="2" t="s">
        <v>41</v>
      </c>
      <c r="H6" s="2" t="s">
        <v>41</v>
      </c>
    </row>
    <row r="7" spans="1:8" ht="17.100000000000001" customHeight="1">
      <c r="A7" s="2" t="s">
        <v>727</v>
      </c>
      <c r="B7" s="2" t="s">
        <v>2252</v>
      </c>
      <c r="C7" s="2">
        <v>-9</v>
      </c>
      <c r="D7" s="2">
        <f>-1-670-819</f>
        <v>-1490</v>
      </c>
      <c r="E7" s="2" t="s">
        <v>670</v>
      </c>
      <c r="F7" s="2" t="s">
        <v>2282</v>
      </c>
      <c r="G7" s="2" t="s">
        <v>672</v>
      </c>
      <c r="H7" s="2" t="s">
        <v>673</v>
      </c>
    </row>
    <row r="8" spans="1:8" ht="17.100000000000001" customHeight="1">
      <c r="A8" s="2" t="s">
        <v>71</v>
      </c>
      <c r="B8" s="2" t="s">
        <v>2252</v>
      </c>
      <c r="C8" s="2">
        <v>-9</v>
      </c>
      <c r="D8" s="2">
        <f>-1-670-934</f>
        <v>-1605</v>
      </c>
      <c r="E8" s="2" t="s">
        <v>764</v>
      </c>
      <c r="F8" s="2" t="s">
        <v>2283</v>
      </c>
      <c r="G8" s="2" t="s">
        <v>766</v>
      </c>
      <c r="H8" s="2" t="s">
        <v>767</v>
      </c>
    </row>
    <row r="9" spans="1:8" ht="17.100000000000001" customHeight="1">
      <c r="A9" s="2" t="s">
        <v>727</v>
      </c>
      <c r="B9" s="2" t="s">
        <v>2252</v>
      </c>
      <c r="C9" s="2">
        <v>-9</v>
      </c>
      <c r="D9" s="2">
        <f>-1-670-1002</f>
        <v>-1673</v>
      </c>
      <c r="E9" s="2" t="s">
        <v>771</v>
      </c>
      <c r="F9" s="2" t="s">
        <v>2319</v>
      </c>
      <c r="G9" s="2" t="s">
        <v>773</v>
      </c>
      <c r="H9" s="2" t="s">
        <v>41</v>
      </c>
    </row>
    <row r="10" spans="1:8" ht="17.100000000000001" customHeight="1">
      <c r="A10" s="2" t="s">
        <v>727</v>
      </c>
      <c r="B10" s="2" t="s">
        <v>2252</v>
      </c>
      <c r="C10" s="2">
        <v>-9</v>
      </c>
      <c r="D10" s="2">
        <f>-1-670-1034</f>
        <v>-1705</v>
      </c>
      <c r="E10" s="2" t="s">
        <v>684</v>
      </c>
      <c r="F10" s="2" t="s">
        <v>2256</v>
      </c>
      <c r="G10" s="2" t="s">
        <v>41</v>
      </c>
      <c r="H10" s="2" t="s">
        <v>686</v>
      </c>
    </row>
    <row r="11" spans="1:8" ht="17.100000000000001" customHeight="1">
      <c r="A11" s="2" t="s">
        <v>727</v>
      </c>
      <c r="B11" s="2" t="s">
        <v>2252</v>
      </c>
      <c r="C11" s="2">
        <v>-9</v>
      </c>
      <c r="D11" s="2">
        <f>-1-630-1119</f>
        <v>-1750</v>
      </c>
      <c r="E11" s="2" t="s">
        <v>580</v>
      </c>
      <c r="F11" s="2" t="s">
        <v>2284</v>
      </c>
      <c r="G11" s="2" t="s">
        <v>582</v>
      </c>
      <c r="H11" s="2" t="s">
        <v>583</v>
      </c>
    </row>
    <row r="12" spans="1:8" ht="17.100000000000001" customHeight="1">
      <c r="A12" s="2" t="s">
        <v>727</v>
      </c>
      <c r="B12" s="2" t="s">
        <v>2252</v>
      </c>
      <c r="C12" s="2">
        <v>-9</v>
      </c>
      <c r="D12" s="2">
        <f>-1-670-1142</f>
        <v>-1813</v>
      </c>
      <c r="E12" s="2" t="s">
        <v>716</v>
      </c>
      <c r="F12" s="2" t="s">
        <v>2320</v>
      </c>
      <c r="G12" s="2" t="s">
        <v>718</v>
      </c>
      <c r="H12" s="2" t="s">
        <v>41</v>
      </c>
    </row>
    <row r="13" spans="1:8" ht="17.100000000000001" customHeight="1">
      <c r="A13" s="2" t="s">
        <v>71</v>
      </c>
      <c r="B13" s="2" t="s">
        <v>2252</v>
      </c>
      <c r="C13" s="2">
        <v>-9</v>
      </c>
      <c r="D13" s="2">
        <f>-1-630-1161</f>
        <v>-1792</v>
      </c>
      <c r="E13" s="2" t="s">
        <v>567</v>
      </c>
      <c r="F13" s="2" t="s">
        <v>2321</v>
      </c>
      <c r="G13" s="2" t="s">
        <v>41</v>
      </c>
      <c r="H13" s="2" t="s">
        <v>41</v>
      </c>
    </row>
    <row r="14" spans="1:8" ht="17.100000000000001" customHeight="1">
      <c r="A14" s="2" t="s">
        <v>727</v>
      </c>
      <c r="B14" s="2" t="s">
        <v>2252</v>
      </c>
      <c r="C14" s="2">
        <v>-9</v>
      </c>
      <c r="D14" s="2">
        <f>-1-630-1209</f>
        <v>-1840</v>
      </c>
      <c r="E14" s="2" t="s">
        <v>789</v>
      </c>
      <c r="F14" s="2" t="s">
        <v>2322</v>
      </c>
      <c r="G14" s="2" t="s">
        <v>791</v>
      </c>
      <c r="H14" s="2" t="s">
        <v>41</v>
      </c>
    </row>
    <row r="15" spans="1:8" ht="17.100000000000001" customHeight="1">
      <c r="A15" s="2" t="s">
        <v>727</v>
      </c>
      <c r="B15" s="2" t="s">
        <v>2252</v>
      </c>
      <c r="C15" s="2">
        <v>-9</v>
      </c>
      <c r="D15" s="2">
        <f>-1-670-1426</f>
        <v>-2097</v>
      </c>
      <c r="E15" s="2" t="s">
        <v>696</v>
      </c>
      <c r="F15" s="2" t="s">
        <v>2270</v>
      </c>
      <c r="G15" s="2" t="s">
        <v>41</v>
      </c>
      <c r="H15" s="2" t="s">
        <v>698</v>
      </c>
    </row>
    <row r="16" spans="1:8" ht="17.100000000000001" customHeight="1">
      <c r="A16" s="2" t="s">
        <v>727</v>
      </c>
      <c r="B16" s="2" t="s">
        <v>2252</v>
      </c>
      <c r="C16" s="2">
        <v>-9</v>
      </c>
      <c r="D16" s="2">
        <f>-1-670-1467</f>
        <v>-2138</v>
      </c>
      <c r="E16" s="2" t="s">
        <v>798</v>
      </c>
      <c r="F16" s="2" t="s">
        <v>2323</v>
      </c>
      <c r="G16" s="2" t="s">
        <v>41</v>
      </c>
      <c r="H16" s="2" t="s">
        <v>41</v>
      </c>
    </row>
    <row r="17" spans="1:8" ht="17.100000000000001" customHeight="1">
      <c r="A17" s="2" t="s">
        <v>801</v>
      </c>
      <c r="B17" s="2" t="s">
        <v>2252</v>
      </c>
      <c r="C17" s="2">
        <v>-9</v>
      </c>
      <c r="D17" s="2">
        <f>-1-640-1796</f>
        <v>-2437</v>
      </c>
      <c r="E17" s="2" t="s">
        <v>805</v>
      </c>
      <c r="F17" s="2" t="s">
        <v>2271</v>
      </c>
      <c r="G17" s="2" t="s">
        <v>807</v>
      </c>
      <c r="H17" s="2" t="s">
        <v>807</v>
      </c>
    </row>
    <row r="18" spans="1:8" ht="17.100000000000001" customHeight="1">
      <c r="A18" s="2" t="s">
        <v>727</v>
      </c>
      <c r="B18" s="2" t="s">
        <v>2252</v>
      </c>
      <c r="C18" s="2">
        <v>-9</v>
      </c>
      <c r="D18" s="2">
        <f>-1-630-1853</f>
        <v>-2484</v>
      </c>
      <c r="E18" s="2" t="s">
        <v>812</v>
      </c>
      <c r="F18" s="2" t="s">
        <v>2324</v>
      </c>
      <c r="G18" s="2" t="s">
        <v>41</v>
      </c>
      <c r="H18" s="2" t="s">
        <v>814</v>
      </c>
    </row>
    <row r="19" spans="1:8" ht="17.100000000000001" customHeight="1">
      <c r="A19" s="2" t="s">
        <v>727</v>
      </c>
      <c r="B19" s="2" t="s">
        <v>2252</v>
      </c>
      <c r="C19" s="2">
        <v>-9</v>
      </c>
      <c r="D19" s="2">
        <f>-1-630-1875</f>
        <v>-2506</v>
      </c>
      <c r="E19" s="2" t="s">
        <v>819</v>
      </c>
      <c r="F19" s="2" t="s">
        <v>2325</v>
      </c>
      <c r="G19" s="2" t="s">
        <v>821</v>
      </c>
      <c r="H19" s="2" t="s">
        <v>822</v>
      </c>
    </row>
    <row r="20" spans="1:8" ht="17.100000000000001" customHeight="1">
      <c r="A20" s="2" t="s">
        <v>746</v>
      </c>
      <c r="B20" s="2" t="s">
        <v>2252</v>
      </c>
      <c r="C20" s="2">
        <v>-9</v>
      </c>
      <c r="D20" s="2">
        <f>-1-670-1930</f>
        <v>-2601</v>
      </c>
      <c r="E20" s="2" t="s">
        <v>827</v>
      </c>
      <c r="F20" s="2" t="s">
        <v>2272</v>
      </c>
      <c r="G20" s="2" t="s">
        <v>829</v>
      </c>
      <c r="H20" s="2" t="s">
        <v>41</v>
      </c>
    </row>
    <row r="21" spans="1:8" ht="17.100000000000001" customHeight="1">
      <c r="A21" s="2" t="s">
        <v>831</v>
      </c>
      <c r="B21" s="2" t="s">
        <v>2252</v>
      </c>
      <c r="C21" s="2">
        <v>-9</v>
      </c>
      <c r="D21" s="2">
        <f>-1-630-1940</f>
        <v>-2571</v>
      </c>
      <c r="E21" s="2" t="s">
        <v>835</v>
      </c>
      <c r="F21" s="2" t="s">
        <v>2326</v>
      </c>
      <c r="G21" s="2" t="s">
        <v>837</v>
      </c>
      <c r="H21" s="2" t="s">
        <v>838</v>
      </c>
    </row>
    <row r="22" spans="1:8" ht="17.100000000000001" customHeight="1">
      <c r="A22" s="2" t="s">
        <v>746</v>
      </c>
      <c r="B22" s="2" t="s">
        <v>2252</v>
      </c>
      <c r="C22" s="2">
        <v>-9</v>
      </c>
      <c r="D22" s="2">
        <f>-1-640-1962</f>
        <v>-2603</v>
      </c>
      <c r="E22" s="2" t="s">
        <v>843</v>
      </c>
      <c r="F22" s="2" t="s">
        <v>2265</v>
      </c>
      <c r="G22" s="2" t="s">
        <v>845</v>
      </c>
      <c r="H22" s="2" t="s">
        <v>845</v>
      </c>
    </row>
    <row r="23" spans="1:8" ht="17.100000000000001" customHeight="1">
      <c r="A23" s="2" t="s">
        <v>71</v>
      </c>
      <c r="B23" s="2" t="s">
        <v>2252</v>
      </c>
      <c r="C23" s="2">
        <v>-9</v>
      </c>
      <c r="D23" s="2">
        <f>-1-640-1963</f>
        <v>-2604</v>
      </c>
      <c r="E23" s="2" t="s">
        <v>849</v>
      </c>
      <c r="F23" s="2" t="s">
        <v>2285</v>
      </c>
      <c r="G23" s="2" t="s">
        <v>41</v>
      </c>
      <c r="H23" s="2" t="s">
        <v>41</v>
      </c>
    </row>
    <row r="24" spans="1:8" ht="17.100000000000001" customHeight="1">
      <c r="A24" s="2" t="s">
        <v>801</v>
      </c>
      <c r="B24" s="2" t="s">
        <v>2252</v>
      </c>
      <c r="C24" s="2">
        <v>-9</v>
      </c>
      <c r="D24" s="2">
        <f>-1-630-2014</f>
        <v>-2645</v>
      </c>
      <c r="E24" s="2" t="s">
        <v>855</v>
      </c>
      <c r="F24" s="2" t="s">
        <v>2273</v>
      </c>
      <c r="G24" s="2" t="s">
        <v>41</v>
      </c>
      <c r="H24" s="2" t="s">
        <v>41</v>
      </c>
    </row>
    <row r="25" spans="1:8" ht="17.100000000000001" customHeight="1">
      <c r="A25" s="2" t="s">
        <v>727</v>
      </c>
      <c r="B25" s="2" t="s">
        <v>2252</v>
      </c>
      <c r="C25" s="2">
        <v>-9</v>
      </c>
      <c r="D25" s="2">
        <f>-1-670-2140</f>
        <v>-2811</v>
      </c>
      <c r="E25" s="2" t="s">
        <v>227</v>
      </c>
      <c r="F25" s="2" t="s">
        <v>2327</v>
      </c>
      <c r="G25" s="2" t="s">
        <v>41</v>
      </c>
      <c r="H25" s="2" t="s">
        <v>229</v>
      </c>
    </row>
    <row r="26" spans="1:8" ht="17.100000000000001" customHeight="1">
      <c r="A26" s="2" t="s">
        <v>727</v>
      </c>
      <c r="B26" s="2" t="s">
        <v>2252</v>
      </c>
      <c r="C26" s="2">
        <v>-9</v>
      </c>
      <c r="D26" s="2">
        <f>-1-670-2151</f>
        <v>-2822</v>
      </c>
      <c r="E26" s="2" t="s">
        <v>863</v>
      </c>
      <c r="F26" s="2" t="s">
        <v>2286</v>
      </c>
      <c r="G26" s="2" t="s">
        <v>41</v>
      </c>
      <c r="H26" s="2" t="s">
        <v>41</v>
      </c>
    </row>
    <row r="27" spans="1:8" ht="17.100000000000001" customHeight="1">
      <c r="A27" s="2" t="s">
        <v>727</v>
      </c>
      <c r="B27" s="2" t="s">
        <v>2252</v>
      </c>
      <c r="C27" s="2">
        <v>-9</v>
      </c>
      <c r="D27" s="2">
        <f>-1-670-2211</f>
        <v>-2882</v>
      </c>
      <c r="E27" s="2" t="s">
        <v>868</v>
      </c>
      <c r="F27" s="2" t="s">
        <v>2261</v>
      </c>
      <c r="G27" s="2" t="s">
        <v>41</v>
      </c>
      <c r="H27" s="2" t="s">
        <v>41</v>
      </c>
    </row>
    <row r="28" spans="1:8" ht="17.100000000000001" customHeight="1">
      <c r="A28" s="2" t="s">
        <v>727</v>
      </c>
      <c r="B28" s="2" t="s">
        <v>2252</v>
      </c>
      <c r="C28" s="2">
        <v>-9</v>
      </c>
      <c r="D28" s="2">
        <f>-1-630-2315</f>
        <v>-2946</v>
      </c>
      <c r="E28" s="2" t="s">
        <v>874</v>
      </c>
      <c r="F28" s="2" t="s">
        <v>2328</v>
      </c>
      <c r="G28" s="2" t="s">
        <v>41</v>
      </c>
      <c r="H28" s="2" t="s">
        <v>41</v>
      </c>
    </row>
    <row r="29" spans="1:8" ht="17.100000000000001" customHeight="1">
      <c r="A29" s="2" t="s">
        <v>317</v>
      </c>
      <c r="B29" s="2" t="s">
        <v>2252</v>
      </c>
      <c r="C29" s="2">
        <v>-9</v>
      </c>
      <c r="D29" s="2">
        <f>-1-640-2412</f>
        <v>-3053</v>
      </c>
      <c r="E29" s="2" t="s">
        <v>880</v>
      </c>
      <c r="F29" s="2" t="s">
        <v>2329</v>
      </c>
      <c r="G29" s="2" t="s">
        <v>882</v>
      </c>
      <c r="H29" s="2" t="s">
        <v>41</v>
      </c>
    </row>
    <row r="30" spans="1:8" ht="17.100000000000001" customHeight="1">
      <c r="A30" s="2" t="s">
        <v>727</v>
      </c>
      <c r="B30" s="2" t="s">
        <v>2252</v>
      </c>
      <c r="C30" s="2">
        <v>-9</v>
      </c>
      <c r="D30" s="2">
        <f>-1-630-2691</f>
        <v>-3322</v>
      </c>
      <c r="E30" s="2" t="s">
        <v>886</v>
      </c>
      <c r="F30" s="2" t="s">
        <v>2287</v>
      </c>
      <c r="G30" s="2" t="s">
        <v>41</v>
      </c>
      <c r="H30" s="2" t="s">
        <v>41</v>
      </c>
    </row>
    <row r="31" spans="1:8" ht="17.100000000000001" customHeight="1">
      <c r="A31" s="2" t="s">
        <v>71</v>
      </c>
      <c r="B31" s="2" t="s">
        <v>2252</v>
      </c>
      <c r="C31" s="2">
        <v>-9</v>
      </c>
      <c r="D31" s="2">
        <f>-1-650-2810</f>
        <v>-3461</v>
      </c>
      <c r="E31" s="2" t="s">
        <v>39</v>
      </c>
      <c r="F31" s="2" t="s">
        <v>2330</v>
      </c>
      <c r="G31" s="2" t="s">
        <v>41</v>
      </c>
      <c r="H31" s="2" t="s">
        <v>41</v>
      </c>
    </row>
    <row r="32" spans="1:8" ht="17.100000000000001" customHeight="1">
      <c r="A32" s="2" t="s">
        <v>746</v>
      </c>
      <c r="B32" s="2" t="s">
        <v>2252</v>
      </c>
      <c r="C32" s="2">
        <v>-9</v>
      </c>
      <c r="D32" s="2">
        <f>-1-640-2878</f>
        <v>-3519</v>
      </c>
      <c r="E32" s="2" t="s">
        <v>641</v>
      </c>
      <c r="F32" s="2" t="s">
        <v>2274</v>
      </c>
      <c r="G32" s="2" t="s">
        <v>41</v>
      </c>
      <c r="H32" s="2" t="s">
        <v>41</v>
      </c>
    </row>
    <row r="33" spans="1:8" ht="17.100000000000001" customHeight="1">
      <c r="A33" s="2" t="s">
        <v>897</v>
      </c>
      <c r="B33" s="2" t="s">
        <v>2252</v>
      </c>
      <c r="C33" s="2">
        <v>-9</v>
      </c>
      <c r="D33" s="2">
        <f>-1-640-2895</f>
        <v>-3536</v>
      </c>
      <c r="E33" s="2" t="s">
        <v>900</v>
      </c>
      <c r="F33" s="2" t="s">
        <v>2331</v>
      </c>
      <c r="G33" s="2" t="s">
        <v>41</v>
      </c>
      <c r="H33" s="2" t="s">
        <v>41</v>
      </c>
    </row>
    <row r="34" spans="1:8" ht="17.100000000000001" customHeight="1">
      <c r="A34" s="2" t="s">
        <v>727</v>
      </c>
      <c r="B34" s="2" t="s">
        <v>2252</v>
      </c>
      <c r="C34" s="2">
        <v>-9</v>
      </c>
      <c r="D34" s="2">
        <f>-1-640-2896</f>
        <v>-3537</v>
      </c>
      <c r="E34" s="2" t="s">
        <v>905</v>
      </c>
      <c r="F34" s="2" t="s">
        <v>2257</v>
      </c>
      <c r="G34" s="2" t="s">
        <v>41</v>
      </c>
      <c r="H34" s="2" t="s">
        <v>41</v>
      </c>
    </row>
    <row r="35" spans="1:8" ht="17.100000000000001" customHeight="1">
      <c r="A35" s="2" t="s">
        <v>801</v>
      </c>
      <c r="B35" s="2" t="s">
        <v>2252</v>
      </c>
      <c r="C35" s="2">
        <v>-9</v>
      </c>
      <c r="D35" s="2">
        <f>-1-670-3119</f>
        <v>-3790</v>
      </c>
      <c r="E35" s="2" t="s">
        <v>910</v>
      </c>
      <c r="F35" s="2" t="s">
        <v>2262</v>
      </c>
      <c r="G35" s="2" t="s">
        <v>41</v>
      </c>
      <c r="H35" s="2" t="s">
        <v>41</v>
      </c>
    </row>
    <row r="36" spans="1:8" ht="17.100000000000001" customHeight="1">
      <c r="A36" s="2" t="s">
        <v>727</v>
      </c>
      <c r="B36" s="2" t="s">
        <v>2252</v>
      </c>
      <c r="C36" s="2">
        <v>-9</v>
      </c>
      <c r="D36" s="2">
        <f>-1-670-3798</f>
        <v>-4469</v>
      </c>
      <c r="E36" s="2" t="s">
        <v>916</v>
      </c>
      <c r="F36" s="2" t="s">
        <v>2332</v>
      </c>
      <c r="G36" s="2" t="s">
        <v>41</v>
      </c>
      <c r="H36" s="2" t="s">
        <v>41</v>
      </c>
    </row>
    <row r="37" spans="1:8" ht="17.100000000000001" customHeight="1">
      <c r="A37" s="2" t="s">
        <v>801</v>
      </c>
      <c r="B37" s="2" t="s">
        <v>2252</v>
      </c>
      <c r="C37" s="2">
        <v>-9</v>
      </c>
      <c r="D37" s="2">
        <f>-1-650-3929</f>
        <v>-4580</v>
      </c>
      <c r="E37" s="2" t="s">
        <v>479</v>
      </c>
      <c r="F37" s="2" t="s">
        <v>2288</v>
      </c>
      <c r="G37" s="2" t="s">
        <v>481</v>
      </c>
      <c r="H37" s="2" t="s">
        <v>41</v>
      </c>
    </row>
    <row r="38" spans="1:8" ht="17.100000000000001" customHeight="1">
      <c r="A38" s="2" t="s">
        <v>71</v>
      </c>
      <c r="B38" s="2" t="s">
        <v>2252</v>
      </c>
      <c r="C38" s="2">
        <v>-9</v>
      </c>
      <c r="D38" s="2">
        <f>-1-630-4167</f>
        <v>-4798</v>
      </c>
      <c r="E38" s="2" t="s">
        <v>925</v>
      </c>
      <c r="F38" s="2" t="s">
        <v>2263</v>
      </c>
      <c r="G38" s="2" t="s">
        <v>41</v>
      </c>
      <c r="H38" s="2" t="s">
        <v>41</v>
      </c>
    </row>
    <row r="39" spans="1:8" ht="17.100000000000001" customHeight="1">
      <c r="A39" s="2" t="s">
        <v>831</v>
      </c>
      <c r="B39" s="2" t="s">
        <v>2252</v>
      </c>
      <c r="C39" s="2">
        <v>-9</v>
      </c>
      <c r="D39" s="2">
        <f>-1-640-4640</f>
        <v>-5281</v>
      </c>
      <c r="E39" s="2" t="s">
        <v>931</v>
      </c>
      <c r="F39" s="2" t="s">
        <v>2289</v>
      </c>
      <c r="G39" s="2" t="s">
        <v>933</v>
      </c>
      <c r="H39" s="2" t="s">
        <v>934</v>
      </c>
    </row>
    <row r="40" spans="1:8" ht="17.100000000000001" customHeight="1">
      <c r="A40" s="2" t="s">
        <v>71</v>
      </c>
      <c r="B40" s="2" t="s">
        <v>2252</v>
      </c>
      <c r="C40" s="2">
        <v>-9</v>
      </c>
      <c r="D40" s="2">
        <f>-1-640-4922</f>
        <v>-5563</v>
      </c>
      <c r="E40" s="2" t="s">
        <v>939</v>
      </c>
      <c r="F40" s="2" t="s">
        <v>2258</v>
      </c>
      <c r="G40" s="2" t="s">
        <v>41</v>
      </c>
      <c r="H40" s="2" t="s">
        <v>41</v>
      </c>
    </row>
    <row r="41" spans="1:8" ht="17.100000000000001" customHeight="1">
      <c r="A41" s="2" t="s">
        <v>727</v>
      </c>
      <c r="B41" s="2" t="s">
        <v>2252</v>
      </c>
      <c r="C41" s="2">
        <v>-9</v>
      </c>
      <c r="D41" s="2">
        <f>-1-650-4970</f>
        <v>-5621</v>
      </c>
      <c r="E41" s="2" t="s">
        <v>945</v>
      </c>
      <c r="F41" s="2" t="s">
        <v>2333</v>
      </c>
      <c r="G41" s="2" t="s">
        <v>947</v>
      </c>
      <c r="H41" s="2" t="s">
        <v>947</v>
      </c>
    </row>
    <row r="42" spans="1:8" ht="17.100000000000001" customHeight="1">
      <c r="A42" s="2" t="s">
        <v>727</v>
      </c>
      <c r="B42" s="2" t="s">
        <v>2252</v>
      </c>
      <c r="C42" s="2">
        <v>-9</v>
      </c>
      <c r="D42" s="2">
        <f>-1-670-5280</f>
        <v>-5951</v>
      </c>
      <c r="E42" s="2" t="s">
        <v>215</v>
      </c>
      <c r="F42" s="2" t="s">
        <v>2290</v>
      </c>
      <c r="G42" s="2" t="s">
        <v>41</v>
      </c>
      <c r="H42" s="2" t="s">
        <v>41</v>
      </c>
    </row>
    <row r="43" spans="1:8" ht="17.100000000000001" customHeight="1">
      <c r="A43" s="2" t="s">
        <v>317</v>
      </c>
      <c r="B43" s="2" t="s">
        <v>2252</v>
      </c>
      <c r="C43" s="2">
        <v>-9</v>
      </c>
      <c r="D43" s="2">
        <f>-1-630-5610</f>
        <v>-6241</v>
      </c>
      <c r="E43" s="2" t="s">
        <v>957</v>
      </c>
      <c r="F43" s="2" t="s">
        <v>2334</v>
      </c>
      <c r="G43" s="2" t="s">
        <v>41</v>
      </c>
      <c r="H43" s="2" t="s">
        <v>41</v>
      </c>
    </row>
    <row r="44" spans="1:8" ht="17.100000000000001" customHeight="1">
      <c r="A44" s="2" t="s">
        <v>960</v>
      </c>
      <c r="B44" s="2" t="s">
        <v>2252</v>
      </c>
      <c r="C44" s="2">
        <v>-9</v>
      </c>
      <c r="D44" s="2">
        <f>-1-640-5707</f>
        <v>-6348</v>
      </c>
      <c r="E44" s="2" t="s">
        <v>964</v>
      </c>
      <c r="F44" s="2" t="s">
        <v>2335</v>
      </c>
      <c r="G44" s="2" t="s">
        <v>41</v>
      </c>
      <c r="H44" s="2" t="s">
        <v>966</v>
      </c>
    </row>
    <row r="45" spans="1:8" ht="17.100000000000001" customHeight="1">
      <c r="A45" s="2" t="s">
        <v>801</v>
      </c>
      <c r="B45" s="2" t="s">
        <v>2252</v>
      </c>
      <c r="C45" s="2">
        <v>-9</v>
      </c>
      <c r="D45" s="2">
        <f>-1-630-5937</f>
        <v>-6568</v>
      </c>
      <c r="E45" s="2" t="s">
        <v>451</v>
      </c>
      <c r="F45" s="2" t="s">
        <v>2336</v>
      </c>
      <c r="G45" s="2" t="s">
        <v>41</v>
      </c>
      <c r="H45" s="2" t="s">
        <v>41</v>
      </c>
    </row>
    <row r="46" spans="1:8" ht="17.100000000000001" customHeight="1">
      <c r="A46" s="2" t="s">
        <v>727</v>
      </c>
      <c r="B46" s="2" t="s">
        <v>2252</v>
      </c>
      <c r="C46" s="2">
        <v>-9</v>
      </c>
      <c r="D46" s="2">
        <f>-1-640-6060</f>
        <v>-6701</v>
      </c>
      <c r="E46" s="2" t="s">
        <v>974</v>
      </c>
      <c r="F46" s="2" t="s">
        <v>2266</v>
      </c>
      <c r="G46" s="2" t="s">
        <v>41</v>
      </c>
      <c r="H46" s="2" t="s">
        <v>41</v>
      </c>
    </row>
    <row r="47" spans="1:8" ht="17.100000000000001" customHeight="1">
      <c r="A47" s="2" t="s">
        <v>727</v>
      </c>
      <c r="B47" s="2" t="s">
        <v>2252</v>
      </c>
      <c r="C47" s="2">
        <v>-9</v>
      </c>
      <c r="D47" s="2">
        <f>-1-630-6285</f>
        <v>-6916</v>
      </c>
      <c r="E47" s="2" t="s">
        <v>980</v>
      </c>
      <c r="F47" s="2" t="s">
        <v>2337</v>
      </c>
      <c r="G47" s="2" t="s">
        <v>29</v>
      </c>
      <c r="H47" s="2" t="s">
        <v>41</v>
      </c>
    </row>
    <row r="48" spans="1:8" ht="17.100000000000001" customHeight="1">
      <c r="A48" s="2" t="s">
        <v>801</v>
      </c>
      <c r="B48" s="2" t="s">
        <v>2252</v>
      </c>
      <c r="C48" s="2">
        <v>-9</v>
      </c>
      <c r="D48" s="2">
        <f>-1-630-6557</f>
        <v>-7188</v>
      </c>
      <c r="E48" s="2" t="s">
        <v>986</v>
      </c>
      <c r="F48" s="2" t="s">
        <v>2291</v>
      </c>
      <c r="G48" s="2" t="s">
        <v>41</v>
      </c>
      <c r="H48" s="2" t="s">
        <v>41</v>
      </c>
    </row>
    <row r="49" spans="1:8" ht="17.100000000000001" customHeight="1">
      <c r="A49" s="2" t="s">
        <v>727</v>
      </c>
      <c r="B49" s="2" t="s">
        <v>2252</v>
      </c>
      <c r="C49" s="2">
        <v>-9</v>
      </c>
      <c r="D49" s="2">
        <f>-1-630-7006</f>
        <v>-7637</v>
      </c>
      <c r="E49" s="2" t="s">
        <v>992</v>
      </c>
      <c r="F49" s="2" t="s">
        <v>2292</v>
      </c>
      <c r="G49" s="2" t="s">
        <v>41</v>
      </c>
      <c r="H49" s="2" t="s">
        <v>41</v>
      </c>
    </row>
    <row r="50" spans="1:8" ht="17.100000000000001" customHeight="1">
      <c r="A50" s="2" t="s">
        <v>801</v>
      </c>
      <c r="B50" s="2" t="s">
        <v>2252</v>
      </c>
      <c r="C50" s="2">
        <v>-9</v>
      </c>
      <c r="D50" s="2">
        <f>-1-640-7697</f>
        <v>-8338</v>
      </c>
      <c r="E50" s="2" t="s">
        <v>998</v>
      </c>
      <c r="F50" s="2" t="s">
        <v>2293</v>
      </c>
      <c r="G50" s="2" t="s">
        <v>41</v>
      </c>
      <c r="H50" s="2" t="s">
        <v>41</v>
      </c>
    </row>
    <row r="51" spans="1:8" ht="17.100000000000001" customHeight="1">
      <c r="A51" s="2" t="s">
        <v>317</v>
      </c>
      <c r="B51" s="2" t="s">
        <v>2252</v>
      </c>
      <c r="C51" s="2">
        <v>-9</v>
      </c>
      <c r="D51" s="2">
        <f>-1-650-7777</f>
        <v>-8428</v>
      </c>
      <c r="E51" s="2" t="s">
        <v>1004</v>
      </c>
      <c r="F51" s="2" t="s">
        <v>2338</v>
      </c>
      <c r="G51" s="2" t="s">
        <v>41</v>
      </c>
      <c r="H51" s="2" t="s">
        <v>1006</v>
      </c>
    </row>
    <row r="52" spans="1:8" ht="17.100000000000001" customHeight="1">
      <c r="A52" s="2" t="s">
        <v>727</v>
      </c>
      <c r="B52" s="2" t="s">
        <v>2252</v>
      </c>
      <c r="C52" s="2">
        <v>-9</v>
      </c>
      <c r="D52" s="2">
        <f>-1-640-7971</f>
        <v>-8612</v>
      </c>
      <c r="E52" s="2" t="s">
        <v>1011</v>
      </c>
      <c r="F52" s="2" t="s">
        <v>2339</v>
      </c>
      <c r="G52" s="2" t="s">
        <v>1013</v>
      </c>
      <c r="H52" s="2" t="s">
        <v>1014</v>
      </c>
    </row>
    <row r="53" spans="1:8" ht="17.100000000000001" customHeight="1">
      <c r="A53" s="2" t="s">
        <v>71</v>
      </c>
      <c r="B53" s="2" t="s">
        <v>2252</v>
      </c>
      <c r="C53" s="2">
        <v>-9</v>
      </c>
      <c r="D53" s="2">
        <f>-1-630-8029</f>
        <v>-8660</v>
      </c>
      <c r="E53" s="2" t="s">
        <v>1019</v>
      </c>
      <c r="F53" s="2" t="s">
        <v>2340</v>
      </c>
      <c r="G53" s="2" t="s">
        <v>1021</v>
      </c>
      <c r="H53" s="2" t="s">
        <v>1021</v>
      </c>
    </row>
    <row r="54" spans="1:8" ht="17.100000000000001" customHeight="1">
      <c r="A54" s="2" t="s">
        <v>801</v>
      </c>
      <c r="B54" s="2" t="s">
        <v>2252</v>
      </c>
      <c r="C54" s="2">
        <v>-9</v>
      </c>
      <c r="D54" s="2">
        <f>-1-670-8463</f>
        <v>-9134</v>
      </c>
      <c r="E54" s="2" t="s">
        <v>516</v>
      </c>
      <c r="F54" s="2" t="s">
        <v>2341</v>
      </c>
      <c r="G54" s="2" t="s">
        <v>41</v>
      </c>
      <c r="H54" s="2" t="s">
        <v>41</v>
      </c>
    </row>
    <row r="55" spans="1:8" ht="17.100000000000001" customHeight="1">
      <c r="A55" s="2" t="s">
        <v>897</v>
      </c>
      <c r="B55" s="2" t="s">
        <v>2252</v>
      </c>
      <c r="C55" s="2">
        <v>-9</v>
      </c>
      <c r="D55" s="2">
        <f>-1-640-8477</f>
        <v>-9118</v>
      </c>
      <c r="E55" s="2" t="s">
        <v>549</v>
      </c>
      <c r="F55" s="2" t="s">
        <v>2275</v>
      </c>
      <c r="G55" s="2" t="s">
        <v>41</v>
      </c>
      <c r="H55" s="2" t="s">
        <v>1032</v>
      </c>
    </row>
    <row r="56" spans="1:8" ht="17.100000000000001" customHeight="1">
      <c r="A56" s="2" t="s">
        <v>71</v>
      </c>
      <c r="B56" s="2" t="s">
        <v>2252</v>
      </c>
      <c r="C56" s="2">
        <v>-9</v>
      </c>
      <c r="D56" s="2">
        <f>-1-670-8506</f>
        <v>-9177</v>
      </c>
      <c r="E56" s="2" t="s">
        <v>1037</v>
      </c>
      <c r="F56" s="2" t="s">
        <v>2342</v>
      </c>
      <c r="G56" s="2" t="s">
        <v>1039</v>
      </c>
      <c r="H56" s="2" t="s">
        <v>41</v>
      </c>
    </row>
    <row r="57" spans="1:8" ht="17.100000000000001" customHeight="1">
      <c r="A57" s="2" t="s">
        <v>801</v>
      </c>
      <c r="B57" s="2" t="s">
        <v>2252</v>
      </c>
      <c r="C57" s="2">
        <v>-9</v>
      </c>
      <c r="D57" s="2">
        <f>-1-670-8863</f>
        <v>-9534</v>
      </c>
      <c r="E57" s="2" t="s">
        <v>350</v>
      </c>
      <c r="F57" s="2" t="s">
        <v>2294</v>
      </c>
      <c r="G57" s="2" t="s">
        <v>41</v>
      </c>
      <c r="H57" s="2" t="s">
        <v>41</v>
      </c>
    </row>
    <row r="58" spans="1:8" ht="17.100000000000001" customHeight="1">
      <c r="A58" s="2" t="s">
        <v>71</v>
      </c>
      <c r="B58" s="2" t="s">
        <v>2252</v>
      </c>
      <c r="C58" s="2">
        <v>-9</v>
      </c>
      <c r="D58" s="2">
        <f>-1-640-9422</f>
        <v>-10063</v>
      </c>
      <c r="E58" s="2" t="s">
        <v>1049</v>
      </c>
      <c r="F58" s="2" t="s">
        <v>2343</v>
      </c>
      <c r="G58" s="2" t="s">
        <v>1051</v>
      </c>
      <c r="H58" s="2" t="s">
        <v>1051</v>
      </c>
    </row>
    <row r="59" spans="1:8" ht="17.100000000000001" customHeight="1">
      <c r="A59" s="2" t="s">
        <v>71</v>
      </c>
      <c r="B59" s="2" t="s">
        <v>2252</v>
      </c>
      <c r="C59" s="2">
        <v>-9</v>
      </c>
      <c r="D59" s="2">
        <f>-1-630-9453</f>
        <v>-10084</v>
      </c>
      <c r="E59" s="2" t="s">
        <v>1056</v>
      </c>
      <c r="F59" s="2" t="s">
        <v>2344</v>
      </c>
      <c r="G59" s="2" t="s">
        <v>41</v>
      </c>
      <c r="H59" s="2" t="s">
        <v>1058</v>
      </c>
    </row>
    <row r="60" spans="1:8" ht="17.100000000000001" customHeight="1">
      <c r="A60" s="2" t="s">
        <v>71</v>
      </c>
      <c r="B60" s="2" t="s">
        <v>2252</v>
      </c>
      <c r="C60" s="2">
        <v>-9</v>
      </c>
      <c r="D60" s="2">
        <f>-1-670-9565</f>
        <v>-10236</v>
      </c>
      <c r="E60" s="2" t="s">
        <v>1063</v>
      </c>
      <c r="F60" s="2" t="s">
        <v>2345</v>
      </c>
      <c r="G60" s="2" t="s">
        <v>1065</v>
      </c>
      <c r="H60" s="2" t="s">
        <v>1066</v>
      </c>
    </row>
    <row r="61" spans="1:8" ht="17.100000000000001" customHeight="1">
      <c r="A61" s="2" t="s">
        <v>71</v>
      </c>
      <c r="B61" s="2" t="s">
        <v>2252</v>
      </c>
      <c r="C61" s="2">
        <v>-9</v>
      </c>
      <c r="D61" s="2">
        <f>-1-650-9718</f>
        <v>-10369</v>
      </c>
      <c r="E61" s="2" t="s">
        <v>880</v>
      </c>
      <c r="F61" s="2" t="s">
        <v>2295</v>
      </c>
      <c r="G61" s="2" t="s">
        <v>41</v>
      </c>
      <c r="H61" s="2" t="s">
        <v>1072</v>
      </c>
    </row>
    <row r="62" spans="1:8" ht="17.100000000000001" customHeight="1">
      <c r="A62" s="2" t="s">
        <v>612</v>
      </c>
      <c r="B62" s="2" t="s">
        <v>2252</v>
      </c>
      <c r="C62" s="2">
        <v>-9</v>
      </c>
      <c r="D62" s="2">
        <f>-1-670-10321</f>
        <v>-10992</v>
      </c>
      <c r="E62" s="2" t="s">
        <v>102</v>
      </c>
      <c r="F62" s="2" t="s">
        <v>2346</v>
      </c>
      <c r="G62" s="2" t="s">
        <v>1078</v>
      </c>
      <c r="H62" s="2" t="s">
        <v>1078</v>
      </c>
    </row>
    <row r="63" spans="1:8" ht="17.100000000000001" customHeight="1">
      <c r="A63" s="2" t="s">
        <v>71</v>
      </c>
      <c r="B63" s="2" t="s">
        <v>2252</v>
      </c>
      <c r="C63" s="2">
        <v>-9</v>
      </c>
      <c r="D63" s="2">
        <f>-1-670-10348</f>
        <v>-11019</v>
      </c>
      <c r="E63" s="2" t="s">
        <v>641</v>
      </c>
      <c r="F63" s="2" t="s">
        <v>2347</v>
      </c>
      <c r="G63" s="2" t="s">
        <v>41</v>
      </c>
      <c r="H63" s="2" t="s">
        <v>41</v>
      </c>
    </row>
    <row r="64" spans="1:8" ht="17.100000000000001" customHeight="1">
      <c r="A64" s="2" t="s">
        <v>727</v>
      </c>
      <c r="B64" s="2" t="s">
        <v>2252</v>
      </c>
      <c r="C64" s="2">
        <v>-9</v>
      </c>
      <c r="D64" s="2">
        <f>-1-640-10538</f>
        <v>-11179</v>
      </c>
      <c r="E64" s="2" t="s">
        <v>1086</v>
      </c>
      <c r="F64" s="2" t="s">
        <v>2296</v>
      </c>
      <c r="G64" s="2" t="s">
        <v>1088</v>
      </c>
      <c r="H64" s="2" t="s">
        <v>1089</v>
      </c>
    </row>
    <row r="65" spans="1:8" ht="17.100000000000001" customHeight="1">
      <c r="A65" s="2" t="s">
        <v>801</v>
      </c>
      <c r="B65" s="2" t="s">
        <v>2252</v>
      </c>
      <c r="C65" s="2">
        <v>-9</v>
      </c>
      <c r="D65" s="2">
        <f>-1-670-10689</f>
        <v>-11360</v>
      </c>
      <c r="E65" s="2" t="s">
        <v>1094</v>
      </c>
      <c r="F65" s="2" t="s">
        <v>2297</v>
      </c>
      <c r="G65" s="2" t="s">
        <v>41</v>
      </c>
      <c r="H65" s="2" t="s">
        <v>41</v>
      </c>
    </row>
    <row r="66" spans="1:8" ht="17.100000000000001" customHeight="1">
      <c r="A66" s="2" t="s">
        <v>71</v>
      </c>
      <c r="B66" s="2" t="s">
        <v>2252</v>
      </c>
      <c r="C66" s="2">
        <v>-9</v>
      </c>
      <c r="D66" s="2">
        <f>-1-630-10790</f>
        <v>-11421</v>
      </c>
      <c r="E66" s="2" t="s">
        <v>1100</v>
      </c>
      <c r="F66" s="2" t="s">
        <v>2348</v>
      </c>
      <c r="G66" s="2" t="s">
        <v>1102</v>
      </c>
      <c r="H66" s="2" t="s">
        <v>1102</v>
      </c>
    </row>
    <row r="67" spans="1:8" ht="17.100000000000001" customHeight="1">
      <c r="A67" s="2" t="s">
        <v>71</v>
      </c>
      <c r="B67" s="2" t="s">
        <v>2252</v>
      </c>
      <c r="C67" s="2">
        <v>-9</v>
      </c>
      <c r="D67" s="2">
        <f>-1-670-11430</f>
        <v>-12101</v>
      </c>
      <c r="E67" s="2" t="s">
        <v>1107</v>
      </c>
      <c r="F67" s="2" t="s">
        <v>2349</v>
      </c>
      <c r="G67" s="2" t="s">
        <v>1109</v>
      </c>
      <c r="H67" s="2" t="s">
        <v>41</v>
      </c>
    </row>
    <row r="68" spans="1:8" ht="17.100000000000001" customHeight="1">
      <c r="A68" s="2" t="s">
        <v>801</v>
      </c>
      <c r="B68" s="2" t="s">
        <v>2252</v>
      </c>
      <c r="C68" s="2">
        <v>-9</v>
      </c>
      <c r="D68" s="2">
        <f>-1-670-11613</f>
        <v>-12284</v>
      </c>
      <c r="E68" s="2" t="s">
        <v>215</v>
      </c>
      <c r="F68" s="2" t="s">
        <v>2350</v>
      </c>
      <c r="G68" s="2" t="s">
        <v>41</v>
      </c>
      <c r="H68" s="2" t="s">
        <v>1115</v>
      </c>
    </row>
    <row r="69" spans="1:8" ht="17.100000000000001" customHeight="1">
      <c r="A69" s="2" t="s">
        <v>801</v>
      </c>
      <c r="B69" s="2" t="s">
        <v>2252</v>
      </c>
      <c r="C69" s="2">
        <v>-9</v>
      </c>
      <c r="D69" s="2">
        <f>-1-670-12754</f>
        <v>-13425</v>
      </c>
      <c r="E69" s="2" t="s">
        <v>376</v>
      </c>
      <c r="F69" s="2" t="s">
        <v>2351</v>
      </c>
      <c r="G69" s="2" t="s">
        <v>41</v>
      </c>
      <c r="H69" s="2" t="s">
        <v>378</v>
      </c>
    </row>
    <row r="70" spans="1:8" ht="17.100000000000001" customHeight="1">
      <c r="A70" s="2" t="s">
        <v>801</v>
      </c>
      <c r="B70" s="2" t="s">
        <v>2252</v>
      </c>
      <c r="C70" s="2">
        <v>-9</v>
      </c>
      <c r="D70" s="2">
        <f>-1-630-12909</f>
        <v>-13540</v>
      </c>
      <c r="E70" s="2" t="s">
        <v>1123</v>
      </c>
      <c r="F70" s="2" t="s">
        <v>2352</v>
      </c>
      <c r="G70" s="2" t="s">
        <v>41</v>
      </c>
      <c r="H70" s="2" t="s">
        <v>41</v>
      </c>
    </row>
    <row r="71" spans="1:8" ht="17.100000000000001" customHeight="1">
      <c r="A71" s="2" t="s">
        <v>801</v>
      </c>
      <c r="B71" s="2" t="s">
        <v>2252</v>
      </c>
      <c r="C71" s="2">
        <v>-9</v>
      </c>
      <c r="D71" s="2">
        <f>-1-650-13751</f>
        <v>-14402</v>
      </c>
      <c r="E71" s="2" t="s">
        <v>1129</v>
      </c>
      <c r="F71" s="2" t="s">
        <v>2353</v>
      </c>
      <c r="G71" s="2" t="s">
        <v>1131</v>
      </c>
      <c r="H71" s="2" t="s">
        <v>1131</v>
      </c>
    </row>
    <row r="72" spans="1:8" ht="17.100000000000001" customHeight="1">
      <c r="A72" s="2" t="s">
        <v>801</v>
      </c>
      <c r="B72" s="2" t="s">
        <v>2252</v>
      </c>
      <c r="C72" s="2">
        <v>-9</v>
      </c>
      <c r="D72" s="2">
        <f>-1-630-14262</f>
        <v>-14893</v>
      </c>
      <c r="E72" s="2" t="s">
        <v>1136</v>
      </c>
      <c r="F72" s="2" t="s">
        <v>2354</v>
      </c>
      <c r="G72" s="2" t="s">
        <v>1138</v>
      </c>
      <c r="H72" s="2" t="s">
        <v>1138</v>
      </c>
    </row>
    <row r="73" spans="1:8" ht="17.100000000000001" customHeight="1">
      <c r="A73" s="2" t="s">
        <v>71</v>
      </c>
      <c r="B73" s="2" t="s">
        <v>2252</v>
      </c>
      <c r="C73" s="2">
        <v>-9</v>
      </c>
      <c r="D73" s="2">
        <f>-1-670-14277</f>
        <v>-14948</v>
      </c>
      <c r="E73" s="2" t="s">
        <v>1143</v>
      </c>
      <c r="F73" s="2" t="s">
        <v>2355</v>
      </c>
      <c r="G73" s="2" t="s">
        <v>1145</v>
      </c>
      <c r="H73" s="2" t="s">
        <v>1146</v>
      </c>
    </row>
    <row r="74" spans="1:8" ht="17.100000000000001" customHeight="1">
      <c r="A74" s="2" t="s">
        <v>727</v>
      </c>
      <c r="B74" s="2" t="s">
        <v>2252</v>
      </c>
      <c r="C74" s="2">
        <v>-9</v>
      </c>
      <c r="D74" s="2">
        <f>-1-670-14399</f>
        <v>-15070</v>
      </c>
      <c r="E74" s="2" t="s">
        <v>1151</v>
      </c>
      <c r="F74" s="2" t="s">
        <v>2356</v>
      </c>
      <c r="G74" s="2" t="s">
        <v>41</v>
      </c>
      <c r="H74" s="2" t="s">
        <v>41</v>
      </c>
    </row>
    <row r="75" spans="1:8" ht="17.100000000000001" customHeight="1">
      <c r="A75" s="2" t="s">
        <v>746</v>
      </c>
      <c r="B75" s="2" t="s">
        <v>2252</v>
      </c>
      <c r="C75" s="2">
        <v>-9</v>
      </c>
      <c r="D75" s="2">
        <f>-1-640-14426</f>
        <v>-15067</v>
      </c>
      <c r="E75" s="2" t="s">
        <v>549</v>
      </c>
      <c r="F75" s="2" t="s">
        <v>2276</v>
      </c>
      <c r="G75" s="2" t="s">
        <v>1158</v>
      </c>
      <c r="H75" s="2" t="s">
        <v>1159</v>
      </c>
    </row>
    <row r="76" spans="1:8" ht="17.100000000000001" customHeight="1">
      <c r="A76" s="2" t="s">
        <v>801</v>
      </c>
      <c r="B76" s="2" t="s">
        <v>2252</v>
      </c>
      <c r="C76" s="2">
        <v>-9</v>
      </c>
      <c r="D76" s="2">
        <f>-1-630-14468</f>
        <v>-15099</v>
      </c>
      <c r="E76" s="2" t="s">
        <v>1164</v>
      </c>
      <c r="F76" s="2" t="s">
        <v>2357</v>
      </c>
      <c r="G76" s="2" t="s">
        <v>41</v>
      </c>
      <c r="H76" s="2" t="s">
        <v>41</v>
      </c>
    </row>
    <row r="77" spans="1:8" ht="17.100000000000001" customHeight="1">
      <c r="A77" s="2" t="s">
        <v>727</v>
      </c>
      <c r="B77" s="2" t="s">
        <v>2252</v>
      </c>
      <c r="C77" s="2">
        <v>-9</v>
      </c>
      <c r="D77" s="2">
        <f>-1-630-14846</f>
        <v>-15477</v>
      </c>
      <c r="E77" s="2" t="s">
        <v>1170</v>
      </c>
      <c r="F77" s="2" t="s">
        <v>2254</v>
      </c>
      <c r="G77" s="2" t="s">
        <v>41</v>
      </c>
      <c r="H77" s="2" t="s">
        <v>602</v>
      </c>
    </row>
    <row r="78" spans="1:8" ht="17.100000000000001" customHeight="1">
      <c r="A78" s="2" t="s">
        <v>71</v>
      </c>
      <c r="B78" s="2" t="s">
        <v>2252</v>
      </c>
      <c r="C78" s="2">
        <v>-9</v>
      </c>
      <c r="D78" s="2">
        <f>-1-630-15100</f>
        <v>-15731</v>
      </c>
      <c r="E78" s="2" t="s">
        <v>1176</v>
      </c>
      <c r="F78" s="2" t="s">
        <v>2298</v>
      </c>
      <c r="G78" s="2" t="s">
        <v>1178</v>
      </c>
      <c r="H78" s="2" t="s">
        <v>1179</v>
      </c>
    </row>
    <row r="79" spans="1:8" ht="17.100000000000001" customHeight="1">
      <c r="A79" s="2" t="s">
        <v>71</v>
      </c>
      <c r="B79" s="2" t="s">
        <v>2252</v>
      </c>
      <c r="C79" s="2">
        <v>-9</v>
      </c>
      <c r="D79" s="2">
        <f>-1-630-15197</f>
        <v>-15828</v>
      </c>
      <c r="E79" s="2" t="s">
        <v>573</v>
      </c>
      <c r="F79" s="2" t="s">
        <v>2358</v>
      </c>
      <c r="G79" s="2" t="s">
        <v>575</v>
      </c>
      <c r="H79" s="2" t="s">
        <v>576</v>
      </c>
    </row>
    <row r="80" spans="1:8" ht="17.100000000000001" customHeight="1">
      <c r="A80" s="2" t="s">
        <v>71</v>
      </c>
      <c r="B80" s="2" t="s">
        <v>2252</v>
      </c>
      <c r="C80" s="2">
        <v>-9</v>
      </c>
      <c r="D80" s="2">
        <f>-1-670-15327</f>
        <v>-15998</v>
      </c>
      <c r="E80" s="2" t="s">
        <v>1187</v>
      </c>
      <c r="F80" s="2" t="s">
        <v>2359</v>
      </c>
      <c r="G80" s="2" t="s">
        <v>1189</v>
      </c>
      <c r="H80" s="2" t="s">
        <v>1189</v>
      </c>
    </row>
    <row r="81" spans="1:8" ht="17.100000000000001" customHeight="1">
      <c r="A81" s="2" t="s">
        <v>727</v>
      </c>
      <c r="B81" s="2" t="s">
        <v>2252</v>
      </c>
      <c r="C81" s="2">
        <v>-9</v>
      </c>
      <c r="D81" s="2">
        <f>-1-650-15706</f>
        <v>-16357</v>
      </c>
      <c r="E81" s="2" t="s">
        <v>1194</v>
      </c>
      <c r="F81" s="2" t="s">
        <v>2298</v>
      </c>
      <c r="G81" s="2" t="s">
        <v>41</v>
      </c>
      <c r="H81" s="2" t="s">
        <v>1196</v>
      </c>
    </row>
    <row r="82" spans="1:8" ht="17.100000000000001" customHeight="1">
      <c r="A82" s="2" t="s">
        <v>71</v>
      </c>
      <c r="B82" s="2" t="s">
        <v>2252</v>
      </c>
      <c r="C82" s="2">
        <v>-9</v>
      </c>
      <c r="D82" s="2">
        <f>-1-670-16119</f>
        <v>-16790</v>
      </c>
      <c r="E82" s="2" t="s">
        <v>1201</v>
      </c>
      <c r="F82" s="2" t="s">
        <v>2360</v>
      </c>
      <c r="G82" s="2" t="s">
        <v>1203</v>
      </c>
      <c r="H82" s="2" t="s">
        <v>1204</v>
      </c>
    </row>
    <row r="83" spans="1:8" ht="17.100000000000001" customHeight="1">
      <c r="A83" s="2" t="s">
        <v>897</v>
      </c>
      <c r="B83" s="2" t="s">
        <v>2252</v>
      </c>
      <c r="C83" s="2">
        <v>-9</v>
      </c>
      <c r="D83" s="2">
        <f>-1-670-16161</f>
        <v>-16832</v>
      </c>
      <c r="E83" s="2" t="s">
        <v>1209</v>
      </c>
      <c r="F83" s="2" t="s">
        <v>2361</v>
      </c>
      <c r="G83" s="2" t="s">
        <v>41</v>
      </c>
      <c r="H83" s="2" t="s">
        <v>41</v>
      </c>
    </row>
    <row r="84" spans="1:8" ht="17.100000000000001" customHeight="1">
      <c r="A84" s="2" t="s">
        <v>71</v>
      </c>
      <c r="B84" s="2" t="s">
        <v>2252</v>
      </c>
      <c r="C84" s="2">
        <v>-9</v>
      </c>
      <c r="D84" s="2">
        <f>-1-670-16304</f>
        <v>-16975</v>
      </c>
      <c r="E84" s="2" t="s">
        <v>1215</v>
      </c>
      <c r="F84" s="2" t="s">
        <v>2348</v>
      </c>
      <c r="G84" s="2" t="s">
        <v>1217</v>
      </c>
      <c r="H84" s="2" t="s">
        <v>41</v>
      </c>
    </row>
    <row r="85" spans="1:8" ht="17.100000000000001" customHeight="1">
      <c r="A85" s="2" t="s">
        <v>746</v>
      </c>
      <c r="B85" s="2" t="s">
        <v>2252</v>
      </c>
      <c r="C85" s="2">
        <v>-9</v>
      </c>
      <c r="D85" s="2">
        <f>-1-670-16398</f>
        <v>-17069</v>
      </c>
      <c r="E85" s="2" t="s">
        <v>1222</v>
      </c>
      <c r="F85" s="2" t="s">
        <v>2299</v>
      </c>
      <c r="G85" s="2" t="s">
        <v>41</v>
      </c>
      <c r="H85" s="2" t="s">
        <v>41</v>
      </c>
    </row>
    <row r="86" spans="1:8" ht="17.100000000000001" customHeight="1">
      <c r="A86" s="2" t="s">
        <v>727</v>
      </c>
      <c r="B86" s="2" t="s">
        <v>2252</v>
      </c>
      <c r="C86" s="2">
        <v>-9</v>
      </c>
      <c r="D86" s="2">
        <f>-1-650-16798</f>
        <v>-17449</v>
      </c>
      <c r="E86" s="2" t="s">
        <v>1228</v>
      </c>
      <c r="F86" s="2" t="s">
        <v>2362</v>
      </c>
      <c r="G86" s="2" t="s">
        <v>41</v>
      </c>
      <c r="H86" s="2" t="s">
        <v>41</v>
      </c>
    </row>
    <row r="87" spans="1:8" ht="17.100000000000001" customHeight="1">
      <c r="A87" s="2" t="s">
        <v>71</v>
      </c>
      <c r="B87" s="2" t="s">
        <v>2252</v>
      </c>
      <c r="C87" s="2">
        <v>-9</v>
      </c>
      <c r="D87" s="2">
        <f>-1-670-16994</f>
        <v>-17665</v>
      </c>
      <c r="E87" s="2" t="s">
        <v>1234</v>
      </c>
      <c r="F87" s="2" t="s">
        <v>2363</v>
      </c>
      <c r="G87" s="2" t="s">
        <v>1236</v>
      </c>
      <c r="H87" s="2" t="s">
        <v>41</v>
      </c>
    </row>
    <row r="88" spans="1:8" ht="17.100000000000001" customHeight="1">
      <c r="A88" s="2" t="s">
        <v>71</v>
      </c>
      <c r="B88" s="2" t="s">
        <v>2252</v>
      </c>
      <c r="C88" s="2">
        <v>-9</v>
      </c>
      <c r="D88" s="2">
        <f>-1-670-17284</f>
        <v>-17955</v>
      </c>
      <c r="E88" s="2" t="s">
        <v>299</v>
      </c>
      <c r="F88" s="2" t="s">
        <v>2364</v>
      </c>
      <c r="G88" s="2" t="s">
        <v>41</v>
      </c>
      <c r="H88" s="2" t="s">
        <v>692</v>
      </c>
    </row>
    <row r="89" spans="1:8" ht="17.100000000000001" customHeight="1">
      <c r="A89" s="2" t="s">
        <v>71</v>
      </c>
      <c r="B89" s="2" t="s">
        <v>2252</v>
      </c>
      <c r="C89" s="2">
        <v>-9</v>
      </c>
      <c r="D89" s="2">
        <f>-1-630-17439</f>
        <v>-18070</v>
      </c>
      <c r="E89" s="2" t="s">
        <v>1244</v>
      </c>
      <c r="F89" s="2" t="s">
        <v>2365</v>
      </c>
      <c r="G89" s="2" t="s">
        <v>41</v>
      </c>
      <c r="H89" s="2" t="s">
        <v>1246</v>
      </c>
    </row>
    <row r="90" spans="1:8" ht="17.100000000000001" customHeight="1">
      <c r="A90" s="2" t="s">
        <v>71</v>
      </c>
      <c r="B90" s="2" t="s">
        <v>2252</v>
      </c>
      <c r="C90" s="2">
        <v>-9</v>
      </c>
      <c r="D90" s="2">
        <f>-1-640-17469</f>
        <v>-18110</v>
      </c>
      <c r="E90" s="2" t="s">
        <v>292</v>
      </c>
      <c r="F90" s="2" t="s">
        <v>2300</v>
      </c>
      <c r="G90" s="2" t="s">
        <v>294</v>
      </c>
      <c r="H90" s="2" t="s">
        <v>41</v>
      </c>
    </row>
    <row r="91" spans="1:8" ht="17.100000000000001" customHeight="1">
      <c r="A91" s="2" t="s">
        <v>71</v>
      </c>
      <c r="B91" s="2" t="s">
        <v>2252</v>
      </c>
      <c r="C91" s="2">
        <v>-9</v>
      </c>
      <c r="D91" s="2">
        <f>-1-670-17528</f>
        <v>-18199</v>
      </c>
      <c r="E91" s="2" t="s">
        <v>1254</v>
      </c>
      <c r="F91" s="2" t="s">
        <v>2301</v>
      </c>
      <c r="G91" s="2" t="s">
        <v>41</v>
      </c>
      <c r="H91" s="2" t="s">
        <v>1256</v>
      </c>
    </row>
    <row r="92" spans="1:8" ht="17.100000000000001" customHeight="1">
      <c r="A92" s="2" t="s">
        <v>71</v>
      </c>
      <c r="B92" s="2" t="s">
        <v>2252</v>
      </c>
      <c r="C92" s="2">
        <v>-9</v>
      </c>
      <c r="D92" s="2">
        <f>-1-670-17669</f>
        <v>-18340</v>
      </c>
      <c r="E92" s="2" t="s">
        <v>1261</v>
      </c>
      <c r="F92" s="2" t="s">
        <v>2355</v>
      </c>
      <c r="G92" s="2" t="s">
        <v>41</v>
      </c>
      <c r="H92" s="2" t="s">
        <v>41</v>
      </c>
    </row>
    <row r="93" spans="1:8" ht="17.100000000000001" customHeight="1">
      <c r="A93" s="2" t="s">
        <v>71</v>
      </c>
      <c r="B93" s="2" t="s">
        <v>2252</v>
      </c>
      <c r="C93" s="2">
        <v>-9</v>
      </c>
      <c r="D93" s="2">
        <f>-1-670-17769</f>
        <v>-18440</v>
      </c>
      <c r="E93" s="2" t="s">
        <v>1267</v>
      </c>
      <c r="F93" s="2" t="s">
        <v>2366</v>
      </c>
      <c r="G93" s="2" t="s">
        <v>1269</v>
      </c>
      <c r="H93" s="2" t="s">
        <v>1270</v>
      </c>
    </row>
    <row r="94" spans="1:8" ht="17.100000000000001" customHeight="1">
      <c r="A94" s="2" t="s">
        <v>71</v>
      </c>
      <c r="B94" s="2" t="s">
        <v>2252</v>
      </c>
      <c r="C94" s="2">
        <v>-9</v>
      </c>
      <c r="D94" s="2">
        <f>-1-670-17791</f>
        <v>-18462</v>
      </c>
      <c r="E94" s="2" t="s">
        <v>1275</v>
      </c>
      <c r="F94" s="2" t="s">
        <v>2367</v>
      </c>
      <c r="G94" s="2" t="s">
        <v>610</v>
      </c>
      <c r="H94" s="2" t="s">
        <v>610</v>
      </c>
    </row>
    <row r="95" spans="1:8" ht="17.100000000000001" customHeight="1">
      <c r="A95" s="2" t="s">
        <v>727</v>
      </c>
      <c r="B95" s="2" t="s">
        <v>2252</v>
      </c>
      <c r="C95" s="2">
        <v>-9</v>
      </c>
      <c r="D95" s="2">
        <f>-1-630-17979</f>
        <v>-18610</v>
      </c>
      <c r="E95" s="2" t="s">
        <v>1281</v>
      </c>
      <c r="F95" s="2" t="s">
        <v>2302</v>
      </c>
      <c r="G95" s="2" t="s">
        <v>41</v>
      </c>
      <c r="H95" s="2" t="s">
        <v>41</v>
      </c>
    </row>
    <row r="96" spans="1:8" ht="17.100000000000001" customHeight="1">
      <c r="A96" s="2" t="s">
        <v>71</v>
      </c>
      <c r="B96" s="2" t="s">
        <v>2252</v>
      </c>
      <c r="C96" s="2">
        <v>-9</v>
      </c>
      <c r="D96" s="2">
        <f>-1-630-18160</f>
        <v>-18791</v>
      </c>
      <c r="E96" s="2" t="s">
        <v>60</v>
      </c>
      <c r="F96" s="2" t="s">
        <v>2303</v>
      </c>
      <c r="G96" s="2" t="s">
        <v>62</v>
      </c>
      <c r="H96" s="2" t="s">
        <v>41</v>
      </c>
    </row>
    <row r="97" spans="1:8" ht="17.100000000000001" customHeight="1">
      <c r="A97" s="2" t="s">
        <v>71</v>
      </c>
      <c r="B97" s="2" t="s">
        <v>2252</v>
      </c>
      <c r="C97" s="2">
        <v>-9</v>
      </c>
      <c r="D97" s="2">
        <f>-1-630-18244</f>
        <v>-18875</v>
      </c>
      <c r="E97" s="2" t="s">
        <v>428</v>
      </c>
      <c r="F97" s="2" t="s">
        <v>2348</v>
      </c>
      <c r="G97" s="2" t="s">
        <v>430</v>
      </c>
      <c r="H97" s="2" t="s">
        <v>431</v>
      </c>
    </row>
    <row r="98" spans="1:8" ht="17.100000000000001" customHeight="1">
      <c r="A98" s="2" t="s">
        <v>727</v>
      </c>
      <c r="B98" s="2" t="s">
        <v>2252</v>
      </c>
      <c r="C98" s="2">
        <v>-9</v>
      </c>
      <c r="D98" s="2">
        <f>-1-670-18263</f>
        <v>-18934</v>
      </c>
      <c r="E98" s="2" t="s">
        <v>647</v>
      </c>
      <c r="F98" s="2" t="s">
        <v>2368</v>
      </c>
      <c r="G98" s="2" t="s">
        <v>649</v>
      </c>
      <c r="H98" s="2" t="s">
        <v>41</v>
      </c>
    </row>
    <row r="99" spans="1:8" ht="17.100000000000001" customHeight="1">
      <c r="A99" s="2" t="s">
        <v>746</v>
      </c>
      <c r="B99" s="2" t="s">
        <v>2252</v>
      </c>
      <c r="C99" s="2">
        <v>-9</v>
      </c>
      <c r="D99" s="2">
        <f>-1-630-18369</f>
        <v>-19000</v>
      </c>
      <c r="E99" s="2" t="s">
        <v>1296</v>
      </c>
      <c r="F99" s="2" t="s">
        <v>2369</v>
      </c>
      <c r="G99" s="2" t="s">
        <v>41</v>
      </c>
      <c r="H99" s="2" t="s">
        <v>1298</v>
      </c>
    </row>
    <row r="100" spans="1:8" ht="17.100000000000001" customHeight="1">
      <c r="A100" s="2" t="s">
        <v>71</v>
      </c>
      <c r="B100" s="2" t="s">
        <v>2252</v>
      </c>
      <c r="C100" s="2">
        <v>-9</v>
      </c>
      <c r="D100" s="2">
        <f>-1-670-18905</f>
        <v>-19576</v>
      </c>
      <c r="E100" s="2" t="s">
        <v>1303</v>
      </c>
      <c r="F100" s="2" t="s">
        <v>2363</v>
      </c>
      <c r="G100" s="2" t="s">
        <v>41</v>
      </c>
      <c r="H100" s="2" t="s">
        <v>41</v>
      </c>
    </row>
    <row r="101" spans="1:8" ht="17.100000000000001" customHeight="1">
      <c r="A101" s="2" t="s">
        <v>71</v>
      </c>
      <c r="B101" s="2" t="s">
        <v>2252</v>
      </c>
      <c r="C101" s="2">
        <v>-9</v>
      </c>
      <c r="D101" s="2">
        <f>-1-630-19282</f>
        <v>-19913</v>
      </c>
      <c r="E101" s="2" t="s">
        <v>1308</v>
      </c>
      <c r="F101" s="2" t="s">
        <v>2298</v>
      </c>
      <c r="G101" s="2" t="s">
        <v>41</v>
      </c>
      <c r="H101" s="2" t="s">
        <v>41</v>
      </c>
    </row>
    <row r="102" spans="1:8" ht="17.100000000000001" customHeight="1">
      <c r="A102" s="2" t="s">
        <v>801</v>
      </c>
      <c r="B102" s="2" t="s">
        <v>2252</v>
      </c>
      <c r="C102" s="2">
        <v>-9</v>
      </c>
      <c r="D102" s="2">
        <f>-1-650-19293</f>
        <v>-19944</v>
      </c>
      <c r="E102" s="2" t="s">
        <v>493</v>
      </c>
      <c r="F102" s="2" t="s">
        <v>2370</v>
      </c>
      <c r="G102" s="2" t="s">
        <v>495</v>
      </c>
      <c r="H102" s="2" t="s">
        <v>496</v>
      </c>
    </row>
    <row r="103" spans="1:8" ht="17.100000000000001" customHeight="1">
      <c r="A103" s="2" t="s">
        <v>897</v>
      </c>
      <c r="B103" s="2" t="s">
        <v>2252</v>
      </c>
      <c r="C103" s="2">
        <v>-9</v>
      </c>
      <c r="D103" s="2">
        <f>-1-640-19466</f>
        <v>-20107</v>
      </c>
      <c r="E103" s="2" t="s">
        <v>1317</v>
      </c>
      <c r="F103" s="2" t="s">
        <v>2304</v>
      </c>
      <c r="G103" s="2" t="s">
        <v>41</v>
      </c>
      <c r="H103" s="2" t="s">
        <v>41</v>
      </c>
    </row>
    <row r="104" spans="1:8" ht="17.100000000000001" customHeight="1">
      <c r="A104" s="2" t="s">
        <v>71</v>
      </c>
      <c r="B104" s="2" t="s">
        <v>2252</v>
      </c>
      <c r="C104" s="2">
        <v>-9</v>
      </c>
      <c r="D104" s="2">
        <f>-1-650-19598</f>
        <v>-20249</v>
      </c>
      <c r="E104" s="2" t="s">
        <v>1323</v>
      </c>
      <c r="F104" s="2" t="s">
        <v>2371</v>
      </c>
      <c r="G104" s="2" t="s">
        <v>41</v>
      </c>
      <c r="H104" s="2" t="s">
        <v>1325</v>
      </c>
    </row>
    <row r="105" spans="1:8" ht="17.100000000000001" customHeight="1">
      <c r="A105" s="2" t="s">
        <v>801</v>
      </c>
      <c r="B105" s="2" t="s">
        <v>2252</v>
      </c>
      <c r="C105" s="2">
        <v>-9</v>
      </c>
      <c r="D105" s="2">
        <f>-1-670-19761</f>
        <v>-20432</v>
      </c>
      <c r="E105" s="2" t="s">
        <v>1330</v>
      </c>
      <c r="F105" s="2" t="s">
        <v>2305</v>
      </c>
      <c r="G105" s="2" t="s">
        <v>1332</v>
      </c>
      <c r="H105" s="2" t="s">
        <v>41</v>
      </c>
    </row>
    <row r="106" spans="1:8" ht="17.100000000000001" customHeight="1">
      <c r="A106" s="2" t="s">
        <v>71</v>
      </c>
      <c r="B106" s="2" t="s">
        <v>2252</v>
      </c>
      <c r="C106" s="2">
        <v>-9</v>
      </c>
      <c r="D106" s="2">
        <f>-1-670-19966</f>
        <v>-20637</v>
      </c>
      <c r="E106" s="2" t="s">
        <v>1100</v>
      </c>
      <c r="F106" s="2" t="s">
        <v>2372</v>
      </c>
      <c r="G106" s="2" t="s">
        <v>1338</v>
      </c>
      <c r="H106" s="2" t="s">
        <v>1338</v>
      </c>
    </row>
    <row r="107" spans="1:8" ht="17.100000000000001" customHeight="1">
      <c r="A107" s="2" t="s">
        <v>71</v>
      </c>
      <c r="B107" s="2" t="s">
        <v>2252</v>
      </c>
      <c r="C107" s="2">
        <v>-9</v>
      </c>
      <c r="D107" s="2">
        <f>-1-670-19988</f>
        <v>-20659</v>
      </c>
      <c r="E107" s="2" t="s">
        <v>1343</v>
      </c>
      <c r="F107" s="2" t="s">
        <v>2373</v>
      </c>
      <c r="G107" s="2" t="s">
        <v>41</v>
      </c>
      <c r="H107" s="2" t="s">
        <v>1345</v>
      </c>
    </row>
    <row r="108" spans="1:8" ht="17.100000000000001" customHeight="1">
      <c r="A108" s="2" t="s">
        <v>727</v>
      </c>
      <c r="B108" s="2" t="s">
        <v>2252</v>
      </c>
      <c r="C108" s="2">
        <v>-9</v>
      </c>
      <c r="D108" s="2">
        <f>-1-640-20396</f>
        <v>-21037</v>
      </c>
      <c r="E108" s="2" t="s">
        <v>1350</v>
      </c>
      <c r="F108" s="2" t="s">
        <v>2374</v>
      </c>
      <c r="G108" s="2" t="s">
        <v>1352</v>
      </c>
      <c r="H108" s="2" t="s">
        <v>1352</v>
      </c>
    </row>
    <row r="109" spans="1:8" ht="17.100000000000001" customHeight="1">
      <c r="A109" s="2" t="s">
        <v>71</v>
      </c>
      <c r="B109" s="2" t="s">
        <v>2252</v>
      </c>
      <c r="C109" s="2">
        <v>-9</v>
      </c>
      <c r="D109" s="2">
        <f>-1-630-20733</f>
        <v>-21364</v>
      </c>
      <c r="E109" s="2" t="s">
        <v>710</v>
      </c>
      <c r="F109" s="2" t="s">
        <v>2264</v>
      </c>
      <c r="G109" s="2" t="s">
        <v>41</v>
      </c>
      <c r="H109" s="2" t="s">
        <v>1358</v>
      </c>
    </row>
    <row r="110" spans="1:8" ht="17.100000000000001" customHeight="1">
      <c r="A110" s="2" t="s">
        <v>831</v>
      </c>
      <c r="B110" s="2" t="s">
        <v>2252</v>
      </c>
      <c r="C110" s="2">
        <v>-9</v>
      </c>
      <c r="D110" s="2">
        <f>-1-630-20750</f>
        <v>-21381</v>
      </c>
      <c r="E110" s="2" t="s">
        <v>1363</v>
      </c>
      <c r="F110" s="2" t="s">
        <v>2375</v>
      </c>
      <c r="G110" s="2" t="s">
        <v>41</v>
      </c>
      <c r="H110" s="2" t="s">
        <v>41</v>
      </c>
    </row>
    <row r="111" spans="1:8" ht="17.100000000000001" customHeight="1">
      <c r="A111" s="2" t="s">
        <v>727</v>
      </c>
      <c r="B111" s="2" t="s">
        <v>2252</v>
      </c>
      <c r="C111" s="2">
        <v>-9</v>
      </c>
      <c r="D111" s="2">
        <f>-1-630-20990</f>
        <v>-21621</v>
      </c>
      <c r="E111" s="2" t="s">
        <v>1369</v>
      </c>
      <c r="F111" s="2" t="s">
        <v>2306</v>
      </c>
      <c r="G111" s="2" t="s">
        <v>41</v>
      </c>
      <c r="H111" s="2" t="s">
        <v>41</v>
      </c>
    </row>
    <row r="112" spans="1:8" ht="17.100000000000001" customHeight="1">
      <c r="A112" s="2" t="s">
        <v>897</v>
      </c>
      <c r="B112" s="2" t="s">
        <v>2252</v>
      </c>
      <c r="C112" s="2">
        <v>-9</v>
      </c>
      <c r="D112" s="2">
        <f>-1-670-21235</f>
        <v>-21906</v>
      </c>
      <c r="E112" s="2" t="s">
        <v>1375</v>
      </c>
      <c r="F112" s="2" t="s">
        <v>2376</v>
      </c>
      <c r="G112" s="2" t="s">
        <v>1377</v>
      </c>
      <c r="H112" s="2" t="s">
        <v>1378</v>
      </c>
    </row>
    <row r="113" spans="1:8" ht="17.100000000000001" customHeight="1">
      <c r="A113" s="2" t="s">
        <v>801</v>
      </c>
      <c r="B113" s="2" t="s">
        <v>2252</v>
      </c>
      <c r="C113" s="2">
        <v>-9</v>
      </c>
      <c r="D113" s="2">
        <f>-1-650-21296</f>
        <v>-21947</v>
      </c>
      <c r="E113" s="2" t="s">
        <v>1383</v>
      </c>
      <c r="F113" s="2" t="s">
        <v>2377</v>
      </c>
      <c r="G113" s="2" t="s">
        <v>1385</v>
      </c>
      <c r="H113" s="2" t="s">
        <v>1385</v>
      </c>
    </row>
    <row r="114" spans="1:8" ht="17.100000000000001" customHeight="1">
      <c r="A114" s="2" t="s">
        <v>71</v>
      </c>
      <c r="B114" s="2" t="s">
        <v>2252</v>
      </c>
      <c r="C114" s="2">
        <v>-9</v>
      </c>
      <c r="D114" s="2">
        <f>-1-670-21305</f>
        <v>-21976</v>
      </c>
      <c r="E114" s="2" t="s">
        <v>1390</v>
      </c>
      <c r="F114" s="2" t="s">
        <v>2378</v>
      </c>
      <c r="G114" s="2" t="s">
        <v>1392</v>
      </c>
      <c r="H114" s="2" t="s">
        <v>1392</v>
      </c>
    </row>
    <row r="115" spans="1:8" ht="17.100000000000001" customHeight="1">
      <c r="A115" s="2" t="s">
        <v>317</v>
      </c>
      <c r="B115" s="2" t="s">
        <v>2252</v>
      </c>
      <c r="C115" s="2">
        <v>-9</v>
      </c>
      <c r="D115" s="2">
        <f>-1-670-21660</f>
        <v>-22331</v>
      </c>
      <c r="E115" s="2" t="s">
        <v>1397</v>
      </c>
      <c r="F115" s="2" t="s">
        <v>2379</v>
      </c>
      <c r="G115" s="2" t="s">
        <v>1399</v>
      </c>
      <c r="H115" s="2" t="s">
        <v>41</v>
      </c>
    </row>
    <row r="116" spans="1:8" ht="17.100000000000001" customHeight="1">
      <c r="A116" s="2" t="s">
        <v>801</v>
      </c>
      <c r="B116" s="2" t="s">
        <v>2252</v>
      </c>
      <c r="C116" s="2">
        <v>-9</v>
      </c>
      <c r="D116" s="2">
        <f>-1-650-21692</f>
        <v>-22343</v>
      </c>
      <c r="E116" s="2" t="s">
        <v>1404</v>
      </c>
      <c r="F116" s="2" t="s">
        <v>2380</v>
      </c>
      <c r="G116" s="2" t="s">
        <v>1406</v>
      </c>
      <c r="H116" s="2" t="s">
        <v>1406</v>
      </c>
    </row>
    <row r="117" spans="1:8" ht="17.100000000000001" customHeight="1">
      <c r="A117" s="2" t="s">
        <v>727</v>
      </c>
      <c r="B117" s="2" t="s">
        <v>2252</v>
      </c>
      <c r="C117" s="2">
        <v>-9</v>
      </c>
      <c r="D117" s="2">
        <f>-1-670-21802</f>
        <v>-22473</v>
      </c>
      <c r="E117" s="2" t="s">
        <v>1411</v>
      </c>
      <c r="F117" s="2" t="s">
        <v>2307</v>
      </c>
      <c r="G117" s="2" t="s">
        <v>1413</v>
      </c>
      <c r="H117" s="2" t="s">
        <v>1413</v>
      </c>
    </row>
    <row r="118" spans="1:8" ht="17.100000000000001" customHeight="1">
      <c r="A118" s="2" t="s">
        <v>801</v>
      </c>
      <c r="B118" s="2" t="s">
        <v>2252</v>
      </c>
      <c r="C118" s="2">
        <v>-9</v>
      </c>
      <c r="D118" s="2">
        <f>-1-650-21940</f>
        <v>-22591</v>
      </c>
      <c r="E118" s="2" t="s">
        <v>1201</v>
      </c>
      <c r="F118" s="2" t="s">
        <v>2381</v>
      </c>
      <c r="G118" s="2" t="s">
        <v>41</v>
      </c>
      <c r="H118" s="2" t="s">
        <v>1419</v>
      </c>
    </row>
    <row r="119" spans="1:8" ht="17.100000000000001" customHeight="1">
      <c r="A119" s="2" t="s">
        <v>801</v>
      </c>
      <c r="B119" s="2" t="s">
        <v>2252</v>
      </c>
      <c r="C119" s="2">
        <v>-9</v>
      </c>
      <c r="D119" s="2">
        <f>-1-630-22149</f>
        <v>-22780</v>
      </c>
      <c r="E119" s="2" t="s">
        <v>1424</v>
      </c>
      <c r="F119" s="2" t="s">
        <v>2308</v>
      </c>
      <c r="G119" s="2" t="s">
        <v>41</v>
      </c>
      <c r="H119" s="2" t="s">
        <v>41</v>
      </c>
    </row>
    <row r="120" spans="1:8" ht="17.100000000000001" customHeight="1">
      <c r="A120" s="2" t="s">
        <v>71</v>
      </c>
      <c r="B120" s="2" t="s">
        <v>2252</v>
      </c>
      <c r="C120" s="2">
        <v>-9</v>
      </c>
      <c r="D120" s="2">
        <f>-1-630-22695</f>
        <v>-23326</v>
      </c>
      <c r="E120" s="2" t="s">
        <v>1430</v>
      </c>
      <c r="F120" s="2" t="s">
        <v>2382</v>
      </c>
      <c r="G120" s="2" t="s">
        <v>236</v>
      </c>
      <c r="H120" s="2" t="s">
        <v>41</v>
      </c>
    </row>
    <row r="121" spans="1:8" ht="17.100000000000001" customHeight="1">
      <c r="A121" s="2" t="s">
        <v>71</v>
      </c>
      <c r="B121" s="2" t="s">
        <v>2252</v>
      </c>
      <c r="C121" s="2">
        <v>-9</v>
      </c>
      <c r="D121" s="2">
        <f>-1-670-22725</f>
        <v>-23396</v>
      </c>
      <c r="E121" s="2" t="s">
        <v>1436</v>
      </c>
      <c r="F121" s="2" t="s">
        <v>2382</v>
      </c>
      <c r="G121" s="2" t="s">
        <v>1438</v>
      </c>
      <c r="H121" s="2" t="s">
        <v>1438</v>
      </c>
    </row>
    <row r="122" spans="1:8" ht="17.100000000000001" customHeight="1">
      <c r="A122" s="2" t="s">
        <v>71</v>
      </c>
      <c r="B122" s="2" t="s">
        <v>2252</v>
      </c>
      <c r="C122" s="2">
        <v>-9</v>
      </c>
      <c r="D122" s="2">
        <f>-1-650-23043</f>
        <v>-23694</v>
      </c>
      <c r="E122" s="2" t="s">
        <v>980</v>
      </c>
      <c r="F122" s="2" t="s">
        <v>2383</v>
      </c>
      <c r="G122" s="2" t="s">
        <v>41</v>
      </c>
      <c r="H122" s="2" t="s">
        <v>41</v>
      </c>
    </row>
    <row r="123" spans="1:8" ht="17.100000000000001" customHeight="1">
      <c r="A123" s="2" t="s">
        <v>71</v>
      </c>
      <c r="B123" s="2" t="s">
        <v>2252</v>
      </c>
      <c r="C123" s="2">
        <v>-9</v>
      </c>
      <c r="D123" s="2">
        <f>-1-650-23322</f>
        <v>-23973</v>
      </c>
      <c r="E123" s="2" t="s">
        <v>508</v>
      </c>
      <c r="F123" s="2" t="s">
        <v>2384</v>
      </c>
      <c r="G123" s="2" t="s">
        <v>510</v>
      </c>
      <c r="H123" s="2" t="s">
        <v>511</v>
      </c>
    </row>
    <row r="124" spans="1:8" ht="17.100000000000001" customHeight="1">
      <c r="A124" s="2" t="s">
        <v>71</v>
      </c>
      <c r="B124" s="2" t="s">
        <v>2252</v>
      </c>
      <c r="C124" s="2">
        <v>-9</v>
      </c>
      <c r="D124" s="2">
        <f>-1-670-23417</f>
        <v>-24088</v>
      </c>
      <c r="E124" s="2" t="s">
        <v>1451</v>
      </c>
      <c r="F124" s="2" t="s">
        <v>2385</v>
      </c>
      <c r="G124" s="2" t="s">
        <v>1453</v>
      </c>
      <c r="H124" s="2" t="s">
        <v>1453</v>
      </c>
    </row>
    <row r="125" spans="1:8" ht="17.100000000000001" customHeight="1">
      <c r="A125" s="2" t="s">
        <v>71</v>
      </c>
      <c r="B125" s="2" t="s">
        <v>2252</v>
      </c>
      <c r="C125" s="2">
        <v>-9</v>
      </c>
      <c r="D125" s="2">
        <f>-1-630-23468</f>
        <v>-24099</v>
      </c>
      <c r="E125" s="2" t="s">
        <v>1458</v>
      </c>
      <c r="F125" s="2" t="s">
        <v>2386</v>
      </c>
      <c r="G125" s="2" t="s">
        <v>41</v>
      </c>
      <c r="H125" s="2" t="s">
        <v>1460</v>
      </c>
    </row>
    <row r="126" spans="1:8" ht="17.100000000000001" customHeight="1">
      <c r="A126" s="2" t="s">
        <v>71</v>
      </c>
      <c r="B126" s="2" t="s">
        <v>2252</v>
      </c>
      <c r="C126" s="2">
        <v>-9</v>
      </c>
      <c r="D126" s="2">
        <f>-1-630-23545</f>
        <v>-24176</v>
      </c>
      <c r="E126" s="2" t="s">
        <v>1049</v>
      </c>
      <c r="F126" s="2" t="s">
        <v>2387</v>
      </c>
      <c r="G126" s="2" t="s">
        <v>41</v>
      </c>
      <c r="H126" s="2" t="s">
        <v>1466</v>
      </c>
    </row>
    <row r="127" spans="1:8" ht="17.100000000000001" customHeight="1">
      <c r="A127" s="2" t="s">
        <v>897</v>
      </c>
      <c r="B127" s="2" t="s">
        <v>2252</v>
      </c>
      <c r="C127" s="2">
        <v>-9</v>
      </c>
      <c r="D127" s="2">
        <f>-1-650-23682</f>
        <v>-24333</v>
      </c>
      <c r="E127" s="2" t="s">
        <v>600</v>
      </c>
      <c r="F127" s="2" t="s">
        <v>2388</v>
      </c>
      <c r="G127" s="2" t="s">
        <v>1472</v>
      </c>
      <c r="H127" s="2" t="s">
        <v>1473</v>
      </c>
    </row>
    <row r="128" spans="1:8" ht="17.100000000000001" customHeight="1">
      <c r="A128" s="2" t="s">
        <v>71</v>
      </c>
      <c r="B128" s="2" t="s">
        <v>2252</v>
      </c>
      <c r="C128" s="2">
        <v>-9</v>
      </c>
      <c r="D128" s="2">
        <f>-1-670-23698</f>
        <v>-24369</v>
      </c>
      <c r="E128" s="2" t="s">
        <v>1478</v>
      </c>
      <c r="F128" s="2" t="s">
        <v>2389</v>
      </c>
      <c r="G128" s="2" t="s">
        <v>41</v>
      </c>
      <c r="H128" s="2" t="s">
        <v>1480</v>
      </c>
    </row>
    <row r="129" spans="1:8" ht="17.100000000000001" customHeight="1">
      <c r="A129" s="2" t="s">
        <v>71</v>
      </c>
      <c r="B129" s="2" t="s">
        <v>2252</v>
      </c>
      <c r="C129" s="2">
        <v>-9</v>
      </c>
      <c r="D129" s="2">
        <f>-1-630-23816</f>
        <v>-24447</v>
      </c>
      <c r="E129" s="2" t="s">
        <v>1484</v>
      </c>
      <c r="F129" s="2" t="s">
        <v>2387</v>
      </c>
      <c r="G129" s="2" t="s">
        <v>41</v>
      </c>
      <c r="H129" s="2" t="s">
        <v>41</v>
      </c>
    </row>
    <row r="130" spans="1:8" ht="17.100000000000001" customHeight="1">
      <c r="A130" s="2" t="s">
        <v>317</v>
      </c>
      <c r="B130" s="2" t="s">
        <v>2252</v>
      </c>
      <c r="C130" s="2">
        <v>-9</v>
      </c>
      <c r="D130" s="2">
        <f>-1-630-23961</f>
        <v>-24592</v>
      </c>
      <c r="E130" s="2" t="s">
        <v>179</v>
      </c>
      <c r="F130" s="2" t="s">
        <v>2390</v>
      </c>
      <c r="G130" s="2" t="s">
        <v>314</v>
      </c>
      <c r="H130" s="2" t="s">
        <v>315</v>
      </c>
    </row>
    <row r="131" spans="1:8" ht="17.100000000000001" customHeight="1">
      <c r="A131" s="2" t="s">
        <v>960</v>
      </c>
      <c r="B131" s="2" t="s">
        <v>2252</v>
      </c>
      <c r="C131" s="2">
        <v>-9</v>
      </c>
      <c r="D131" s="2">
        <f>-1-650-23999</f>
        <v>-24650</v>
      </c>
      <c r="E131" s="2" t="s">
        <v>246</v>
      </c>
      <c r="F131" s="2" t="s">
        <v>2309</v>
      </c>
      <c r="G131" s="2" t="s">
        <v>248</v>
      </c>
      <c r="H131" s="2" t="s">
        <v>249</v>
      </c>
    </row>
    <row r="132" spans="1:8" ht="17.100000000000001" customHeight="1">
      <c r="A132" s="2" t="s">
        <v>71</v>
      </c>
      <c r="B132" s="2" t="s">
        <v>2252</v>
      </c>
      <c r="C132" s="2">
        <v>-9</v>
      </c>
      <c r="D132" s="2">
        <f>-1-630-24249</f>
        <v>-24880</v>
      </c>
      <c r="E132" s="2" t="s">
        <v>1494</v>
      </c>
      <c r="F132" s="2" t="s">
        <v>2391</v>
      </c>
      <c r="G132" s="2" t="s">
        <v>41</v>
      </c>
      <c r="H132" s="2" t="s">
        <v>1496</v>
      </c>
    </row>
    <row r="133" spans="1:8" ht="17.100000000000001" customHeight="1">
      <c r="A133" s="2" t="s">
        <v>71</v>
      </c>
      <c r="B133" s="2" t="s">
        <v>2252</v>
      </c>
      <c r="C133" s="2">
        <v>-9</v>
      </c>
      <c r="D133" s="2">
        <f>-1-670-24327</f>
        <v>-24998</v>
      </c>
      <c r="E133" s="2" t="s">
        <v>1501</v>
      </c>
      <c r="F133" s="2" t="s">
        <v>2334</v>
      </c>
      <c r="G133" s="2" t="s">
        <v>1503</v>
      </c>
      <c r="H133" s="2" t="s">
        <v>1504</v>
      </c>
    </row>
    <row r="134" spans="1:8" ht="17.100000000000001" customHeight="1">
      <c r="A134" s="2" t="s">
        <v>71</v>
      </c>
      <c r="B134" s="2" t="s">
        <v>2252</v>
      </c>
      <c r="C134" s="2">
        <v>-9</v>
      </c>
      <c r="D134" s="2">
        <f>-1-670-24675</f>
        <v>-25346</v>
      </c>
      <c r="E134" s="2" t="s">
        <v>1509</v>
      </c>
      <c r="F134" s="2" t="s">
        <v>2392</v>
      </c>
      <c r="G134" s="2" t="s">
        <v>41</v>
      </c>
      <c r="H134" s="2" t="s">
        <v>1511</v>
      </c>
    </row>
    <row r="135" spans="1:8" ht="17.100000000000001" customHeight="1">
      <c r="A135" s="2" t="s">
        <v>71</v>
      </c>
      <c r="B135" s="2" t="s">
        <v>2252</v>
      </c>
      <c r="C135" s="2">
        <v>-9</v>
      </c>
      <c r="D135" s="2">
        <f>-1-670-24713</f>
        <v>-25384</v>
      </c>
      <c r="E135" s="2" t="s">
        <v>200</v>
      </c>
      <c r="F135" s="2" t="s">
        <v>2310</v>
      </c>
      <c r="G135" s="2" t="s">
        <v>41</v>
      </c>
      <c r="H135" s="2" t="s">
        <v>1517</v>
      </c>
    </row>
    <row r="136" spans="1:8" ht="17.100000000000001" customHeight="1">
      <c r="A136" s="2" t="s">
        <v>727</v>
      </c>
      <c r="B136" s="2" t="s">
        <v>2252</v>
      </c>
      <c r="C136" s="2">
        <v>-9</v>
      </c>
      <c r="D136" s="2">
        <f>-1-630-25034</f>
        <v>-25665</v>
      </c>
      <c r="E136" s="2" t="s">
        <v>1522</v>
      </c>
      <c r="F136" s="2" t="s">
        <v>2277</v>
      </c>
      <c r="G136" s="2" t="s">
        <v>1524</v>
      </c>
      <c r="H136" s="2" t="s">
        <v>1524</v>
      </c>
    </row>
    <row r="137" spans="1:8" ht="17.100000000000001" customHeight="1">
      <c r="A137" s="2" t="s">
        <v>71</v>
      </c>
      <c r="B137" s="2" t="s">
        <v>2252</v>
      </c>
      <c r="C137" s="2">
        <v>-9</v>
      </c>
      <c r="D137" s="2">
        <f>-1-640-25054</f>
        <v>-25695</v>
      </c>
      <c r="E137" s="2" t="s">
        <v>1529</v>
      </c>
      <c r="F137" s="2" t="s">
        <v>2267</v>
      </c>
      <c r="G137" s="2" t="s">
        <v>1531</v>
      </c>
      <c r="H137" s="2" t="s">
        <v>41</v>
      </c>
    </row>
    <row r="138" spans="1:8" ht="17.100000000000001" customHeight="1">
      <c r="A138" s="2" t="s">
        <v>801</v>
      </c>
      <c r="B138" s="2" t="s">
        <v>2252</v>
      </c>
      <c r="C138" s="2">
        <v>-9</v>
      </c>
      <c r="D138" s="2">
        <f>-1-630-25195</f>
        <v>-25826</v>
      </c>
      <c r="E138" s="2" t="s">
        <v>200</v>
      </c>
      <c r="F138" s="2" t="s">
        <v>2259</v>
      </c>
      <c r="G138" s="2" t="s">
        <v>41</v>
      </c>
      <c r="H138" s="2" t="s">
        <v>41</v>
      </c>
    </row>
    <row r="139" spans="1:8" ht="17.100000000000001" customHeight="1">
      <c r="A139" s="2" t="s">
        <v>71</v>
      </c>
      <c r="B139" s="2" t="s">
        <v>2252</v>
      </c>
      <c r="C139" s="2">
        <v>-9</v>
      </c>
      <c r="D139" s="2">
        <f>-1-670-25270</f>
        <v>-25941</v>
      </c>
      <c r="E139" s="2" t="s">
        <v>112</v>
      </c>
      <c r="F139" s="2" t="s">
        <v>2360</v>
      </c>
      <c r="G139" s="2" t="s">
        <v>41</v>
      </c>
      <c r="H139" s="2" t="s">
        <v>114</v>
      </c>
    </row>
    <row r="140" spans="1:8" ht="17.100000000000001" customHeight="1">
      <c r="A140" s="2" t="s">
        <v>71</v>
      </c>
      <c r="B140" s="2" t="s">
        <v>2252</v>
      </c>
      <c r="C140" s="2">
        <v>-9</v>
      </c>
      <c r="D140" s="2">
        <f>-1-630-25480</f>
        <v>-26111</v>
      </c>
      <c r="E140" s="2" t="s">
        <v>1544</v>
      </c>
      <c r="F140" s="2" t="s">
        <v>2311</v>
      </c>
      <c r="G140" s="2" t="s">
        <v>1546</v>
      </c>
      <c r="H140" s="2" t="s">
        <v>1547</v>
      </c>
    </row>
    <row r="141" spans="1:8" ht="17.100000000000001" customHeight="1">
      <c r="A141" s="2" t="s">
        <v>746</v>
      </c>
      <c r="B141" s="2" t="s">
        <v>2252</v>
      </c>
      <c r="C141" s="2">
        <v>-9</v>
      </c>
      <c r="D141" s="2">
        <f>-1-630-25491</f>
        <v>-26122</v>
      </c>
      <c r="E141" s="2" t="s">
        <v>356</v>
      </c>
      <c r="F141" s="2" t="s">
        <v>2393</v>
      </c>
      <c r="G141" s="2" t="s">
        <v>41</v>
      </c>
      <c r="H141" s="2" t="s">
        <v>1553</v>
      </c>
    </row>
    <row r="142" spans="1:8" ht="17.100000000000001" customHeight="1">
      <c r="A142" s="2" t="s">
        <v>746</v>
      </c>
      <c r="B142" s="2" t="s">
        <v>2252</v>
      </c>
      <c r="C142" s="2">
        <v>-9</v>
      </c>
      <c r="D142" s="2">
        <f>-1-650-25668</f>
        <v>-26319</v>
      </c>
      <c r="E142" s="2" t="s">
        <v>916</v>
      </c>
      <c r="F142" s="2" t="s">
        <v>2394</v>
      </c>
      <c r="G142" s="2" t="s">
        <v>1559</v>
      </c>
      <c r="H142" s="2" t="s">
        <v>41</v>
      </c>
    </row>
    <row r="143" spans="1:8" ht="17.100000000000001" customHeight="1">
      <c r="A143" s="2" t="s">
        <v>71</v>
      </c>
      <c r="B143" s="2" t="s">
        <v>2252</v>
      </c>
      <c r="C143" s="2">
        <v>-9</v>
      </c>
      <c r="D143" s="2">
        <f>-1-630-25858</f>
        <v>-26489</v>
      </c>
      <c r="E143" s="2" t="s">
        <v>1563</v>
      </c>
      <c r="F143" s="2" t="s">
        <v>2386</v>
      </c>
      <c r="G143" s="2" t="s">
        <v>41</v>
      </c>
      <c r="H143" s="2" t="s">
        <v>1564</v>
      </c>
    </row>
    <row r="144" spans="1:8" ht="17.100000000000001" customHeight="1">
      <c r="A144" s="2" t="s">
        <v>317</v>
      </c>
      <c r="B144" s="2" t="s">
        <v>2252</v>
      </c>
      <c r="C144" s="2">
        <v>-9</v>
      </c>
      <c r="D144" s="2">
        <f>-1-650-25920</f>
        <v>-26571</v>
      </c>
      <c r="E144" s="2" t="s">
        <v>221</v>
      </c>
      <c r="F144" s="2" t="s">
        <v>2395</v>
      </c>
      <c r="G144" s="2" t="s">
        <v>41</v>
      </c>
      <c r="H144" s="2" t="s">
        <v>41</v>
      </c>
    </row>
    <row r="145" spans="1:8" ht="17.100000000000001" customHeight="1">
      <c r="A145" s="2" t="s">
        <v>801</v>
      </c>
      <c r="B145" s="2" t="s">
        <v>2252</v>
      </c>
      <c r="C145" s="2">
        <v>-9</v>
      </c>
      <c r="D145" s="2">
        <f>-1-670-26177</f>
        <v>-26848</v>
      </c>
      <c r="E145" s="2" t="s">
        <v>463</v>
      </c>
      <c r="F145" s="2" t="s">
        <v>2312</v>
      </c>
      <c r="G145" s="2" t="s">
        <v>41</v>
      </c>
      <c r="H145" s="2" t="s">
        <v>41</v>
      </c>
    </row>
    <row r="146" spans="1:8" ht="17.100000000000001" customHeight="1">
      <c r="A146" s="2" t="s">
        <v>71</v>
      </c>
      <c r="B146" s="2" t="s">
        <v>2252</v>
      </c>
      <c r="C146" s="2">
        <v>-9</v>
      </c>
      <c r="D146" s="2">
        <f>-1-630-26986</f>
        <v>-27617</v>
      </c>
      <c r="E146" s="2" t="s">
        <v>234</v>
      </c>
      <c r="F146" s="2" t="s">
        <v>2396</v>
      </c>
      <c r="G146" s="2" t="s">
        <v>236</v>
      </c>
      <c r="H146" s="2" t="s">
        <v>41</v>
      </c>
    </row>
    <row r="147" spans="1:8" ht="17.100000000000001" customHeight="1">
      <c r="A147" s="2" t="s">
        <v>727</v>
      </c>
      <c r="B147" s="2" t="s">
        <v>2252</v>
      </c>
      <c r="C147" s="2">
        <v>-9</v>
      </c>
      <c r="D147" s="2">
        <f>-1-670-27023</f>
        <v>-27694</v>
      </c>
      <c r="E147" s="2" t="s">
        <v>1581</v>
      </c>
      <c r="F147" s="2" t="s">
        <v>2397</v>
      </c>
      <c r="G147" s="2" t="s">
        <v>41</v>
      </c>
      <c r="H147" s="2" t="s">
        <v>41</v>
      </c>
    </row>
    <row r="148" spans="1:8" ht="17.100000000000001" customHeight="1">
      <c r="A148" s="2" t="s">
        <v>71</v>
      </c>
      <c r="B148" s="2" t="s">
        <v>2252</v>
      </c>
      <c r="C148" s="2">
        <v>-9</v>
      </c>
      <c r="D148" s="2">
        <f>-1-640-27217</f>
        <v>-27858</v>
      </c>
      <c r="E148" s="2" t="s">
        <v>1586</v>
      </c>
      <c r="F148" s="2" t="s">
        <v>2398</v>
      </c>
      <c r="G148" s="2" t="s">
        <v>41</v>
      </c>
      <c r="H148" s="2" t="s">
        <v>1588</v>
      </c>
    </row>
    <row r="149" spans="1:8" ht="17.100000000000001" customHeight="1">
      <c r="A149" s="2" t="s">
        <v>12</v>
      </c>
      <c r="B149" s="2" t="s">
        <v>2252</v>
      </c>
      <c r="C149" s="2">
        <v>-9</v>
      </c>
      <c r="D149" s="2">
        <f>-1-640-27297</f>
        <v>-27938</v>
      </c>
      <c r="E149" s="2" t="s">
        <v>1430</v>
      </c>
      <c r="F149" s="2" t="s">
        <v>2278</v>
      </c>
      <c r="G149" s="2" t="s">
        <v>1594</v>
      </c>
      <c r="H149" s="2" t="s">
        <v>1594</v>
      </c>
    </row>
    <row r="150" spans="1:8" ht="17.100000000000001" customHeight="1">
      <c r="A150" s="2" t="s">
        <v>71</v>
      </c>
      <c r="B150" s="2" t="s">
        <v>2252</v>
      </c>
      <c r="C150" s="2">
        <v>-9</v>
      </c>
      <c r="D150" s="2">
        <f>-1-640-27659</f>
        <v>-28300</v>
      </c>
      <c r="E150" s="2" t="s">
        <v>1599</v>
      </c>
      <c r="F150" s="2" t="s">
        <v>2399</v>
      </c>
      <c r="G150" s="2" t="s">
        <v>41</v>
      </c>
      <c r="H150" s="2" t="s">
        <v>1601</v>
      </c>
    </row>
    <row r="151" spans="1:8" ht="17.100000000000001" customHeight="1">
      <c r="A151" s="2" t="s">
        <v>71</v>
      </c>
      <c r="B151" s="2" t="s">
        <v>2252</v>
      </c>
      <c r="C151" s="2">
        <v>-9</v>
      </c>
      <c r="D151" s="2">
        <f>-1-640-28164</f>
        <v>-28805</v>
      </c>
      <c r="E151" s="2" t="s">
        <v>1606</v>
      </c>
      <c r="F151" s="2" t="s">
        <v>2400</v>
      </c>
      <c r="G151" s="2" t="s">
        <v>41</v>
      </c>
      <c r="H151" s="2" t="s">
        <v>1608</v>
      </c>
    </row>
    <row r="152" spans="1:8" ht="17.100000000000001" customHeight="1">
      <c r="A152" s="2" t="s">
        <v>746</v>
      </c>
      <c r="B152" s="2" t="s">
        <v>2252</v>
      </c>
      <c r="C152" s="2">
        <v>-9</v>
      </c>
      <c r="D152" s="2">
        <f>-1-640-28372</f>
        <v>-29013</v>
      </c>
      <c r="E152" s="2" t="s">
        <v>1613</v>
      </c>
      <c r="F152" s="2" t="s">
        <v>2401</v>
      </c>
      <c r="G152" s="2" t="s">
        <v>41</v>
      </c>
      <c r="H152" s="2" t="s">
        <v>41</v>
      </c>
    </row>
    <row r="153" spans="1:8" ht="17.100000000000001" customHeight="1">
      <c r="A153" s="2" t="s">
        <v>746</v>
      </c>
      <c r="B153" s="2" t="s">
        <v>2252</v>
      </c>
      <c r="C153" s="2">
        <v>-9</v>
      </c>
      <c r="D153" s="2">
        <f>-1-640-28714</f>
        <v>-29355</v>
      </c>
      <c r="E153" s="2" t="s">
        <v>1619</v>
      </c>
      <c r="F153" s="2" t="s">
        <v>2276</v>
      </c>
      <c r="G153" s="2" t="s">
        <v>1620</v>
      </c>
      <c r="H153" s="2" t="s">
        <v>1158</v>
      </c>
    </row>
    <row r="154" spans="1:8" ht="17.100000000000001" customHeight="1">
      <c r="A154" s="2" t="s">
        <v>71</v>
      </c>
      <c r="B154" s="2" t="s">
        <v>2252</v>
      </c>
      <c r="C154" s="2">
        <v>-9</v>
      </c>
      <c r="D154" s="2">
        <f>-1-650-29212</f>
        <v>-29863</v>
      </c>
      <c r="E154" s="2" t="s">
        <v>286</v>
      </c>
      <c r="F154" s="2" t="s">
        <v>2313</v>
      </c>
      <c r="G154" s="2" t="s">
        <v>41</v>
      </c>
      <c r="H154" s="2" t="s">
        <v>41</v>
      </c>
    </row>
    <row r="155" spans="1:8" ht="17.100000000000001" customHeight="1">
      <c r="A155" s="2" t="s">
        <v>1625</v>
      </c>
      <c r="B155" s="2" t="s">
        <v>2252</v>
      </c>
      <c r="C155" s="2">
        <v>-9</v>
      </c>
      <c r="D155" s="2">
        <f>-1-630-29326</f>
        <v>-29957</v>
      </c>
      <c r="E155" s="2" t="s">
        <v>1629</v>
      </c>
      <c r="F155" s="2" t="s">
        <v>2402</v>
      </c>
      <c r="G155" s="2" t="s">
        <v>41</v>
      </c>
      <c r="H155" s="2" t="s">
        <v>41</v>
      </c>
    </row>
    <row r="156" spans="1:8" ht="17.100000000000001" customHeight="1">
      <c r="A156" s="2" t="s">
        <v>727</v>
      </c>
      <c r="B156" s="2" t="s">
        <v>2252</v>
      </c>
      <c r="C156" s="2">
        <v>-9</v>
      </c>
      <c r="D156" s="2">
        <f>-1-650-29498</f>
        <v>-30149</v>
      </c>
      <c r="E156" s="2" t="s">
        <v>1635</v>
      </c>
      <c r="F156" s="2" t="s">
        <v>2314</v>
      </c>
      <c r="G156" s="2" t="s">
        <v>41</v>
      </c>
      <c r="H156" s="2" t="s">
        <v>41</v>
      </c>
    </row>
    <row r="157" spans="1:8" ht="17.100000000000001" customHeight="1">
      <c r="A157" s="2" t="s">
        <v>71</v>
      </c>
      <c r="B157" s="2" t="s">
        <v>2252</v>
      </c>
      <c r="C157" s="2">
        <v>-9</v>
      </c>
      <c r="D157" s="2">
        <f>-1-670-29627</f>
        <v>-30298</v>
      </c>
      <c r="E157" s="2" t="s">
        <v>1641</v>
      </c>
      <c r="F157" s="2" t="s">
        <v>2403</v>
      </c>
      <c r="G157" s="2" t="s">
        <v>41</v>
      </c>
      <c r="H157" s="2" t="s">
        <v>41</v>
      </c>
    </row>
    <row r="158" spans="1:8" ht="17.100000000000001" customHeight="1">
      <c r="A158" s="2" t="s">
        <v>801</v>
      </c>
      <c r="B158" s="2" t="s">
        <v>2252</v>
      </c>
      <c r="C158" s="2">
        <v>-9</v>
      </c>
      <c r="D158" s="2">
        <f>-1-630-29665</f>
        <v>-30296</v>
      </c>
      <c r="E158" s="2" t="s">
        <v>1647</v>
      </c>
      <c r="F158" s="2" t="s">
        <v>2404</v>
      </c>
      <c r="G158" s="2" t="s">
        <v>41</v>
      </c>
      <c r="H158" s="2" t="s">
        <v>41</v>
      </c>
    </row>
    <row r="159" spans="1:8" ht="17.100000000000001" customHeight="1">
      <c r="A159" s="2" t="s">
        <v>71</v>
      </c>
      <c r="B159" s="2" t="s">
        <v>2252</v>
      </c>
      <c r="C159" s="2">
        <v>-9</v>
      </c>
      <c r="D159" s="2">
        <f>-1-630-29851</f>
        <v>-30482</v>
      </c>
      <c r="E159" s="2" t="s">
        <v>1653</v>
      </c>
      <c r="F159" s="2" t="s">
        <v>2405</v>
      </c>
      <c r="G159" s="2" t="s">
        <v>41</v>
      </c>
      <c r="H159" s="2" t="s">
        <v>41</v>
      </c>
    </row>
    <row r="160" spans="1:8" ht="17.100000000000001" customHeight="1">
      <c r="A160" s="2" t="s">
        <v>71</v>
      </c>
      <c r="B160" s="2" t="s">
        <v>2252</v>
      </c>
      <c r="C160" s="2">
        <v>-9</v>
      </c>
      <c r="D160" s="2">
        <f>-1-630-29864</f>
        <v>-30495</v>
      </c>
      <c r="E160" s="2" t="s">
        <v>1658</v>
      </c>
      <c r="F160" s="2" t="s">
        <v>2348</v>
      </c>
      <c r="G160" s="2" t="s">
        <v>41</v>
      </c>
      <c r="H160" s="2" t="s">
        <v>41</v>
      </c>
    </row>
    <row r="161" spans="1:8" ht="17.100000000000001" customHeight="1">
      <c r="A161" s="2" t="s">
        <v>746</v>
      </c>
      <c r="B161" s="2" t="s">
        <v>2252</v>
      </c>
      <c r="C161" s="2">
        <v>-9</v>
      </c>
      <c r="D161" s="2">
        <f>-1-670-29937</f>
        <v>-30608</v>
      </c>
      <c r="E161" s="2" t="s">
        <v>1664</v>
      </c>
      <c r="F161" s="2" t="s">
        <v>2406</v>
      </c>
      <c r="G161" s="2" t="s">
        <v>41</v>
      </c>
      <c r="H161" s="2" t="s">
        <v>41</v>
      </c>
    </row>
    <row r="162" spans="1:8" ht="17.100000000000001" customHeight="1">
      <c r="A162" s="2" t="s">
        <v>727</v>
      </c>
      <c r="B162" s="2" t="s">
        <v>2252</v>
      </c>
      <c r="C162" s="2">
        <v>-9</v>
      </c>
      <c r="D162" s="2">
        <f>-1-640-29961</f>
        <v>-30602</v>
      </c>
      <c r="E162" s="2" t="s">
        <v>1670</v>
      </c>
      <c r="F162" s="2" t="s">
        <v>2315</v>
      </c>
      <c r="G162" s="2" t="s">
        <v>41</v>
      </c>
      <c r="H162" s="2" t="s">
        <v>41</v>
      </c>
    </row>
    <row r="163" spans="1:8" ht="17.100000000000001" customHeight="1">
      <c r="A163" s="2" t="s">
        <v>71</v>
      </c>
      <c r="B163" s="2" t="s">
        <v>2253</v>
      </c>
      <c r="C163" s="2">
        <v>-9</v>
      </c>
      <c r="D163" s="2">
        <f>-1-630-286985</f>
        <v>-287616</v>
      </c>
      <c r="E163" s="2" t="s">
        <v>1827</v>
      </c>
      <c r="F163" s="2" t="s">
        <v>2407</v>
      </c>
      <c r="G163" s="2" t="s">
        <v>41</v>
      </c>
      <c r="H163" s="2" t="s">
        <v>1829</v>
      </c>
    </row>
    <row r="164" spans="1:8" ht="17.100000000000001" customHeight="1">
      <c r="A164" s="2" t="s">
        <v>71</v>
      </c>
      <c r="B164" s="2" t="s">
        <v>2253</v>
      </c>
      <c r="C164" s="2">
        <v>-9</v>
      </c>
      <c r="D164" s="2">
        <f>-1-630-288095</f>
        <v>-288726</v>
      </c>
      <c r="E164" s="2" t="s">
        <v>710</v>
      </c>
      <c r="F164" s="2" t="s">
        <v>2264</v>
      </c>
      <c r="G164" s="2" t="s">
        <v>41</v>
      </c>
      <c r="H164" s="2" t="s">
        <v>1358</v>
      </c>
    </row>
    <row r="165" spans="1:8" ht="17.100000000000001" customHeight="1">
      <c r="A165" s="2" t="s">
        <v>612</v>
      </c>
      <c r="B165" s="2" t="s">
        <v>2253</v>
      </c>
      <c r="C165" s="2">
        <v>-9</v>
      </c>
      <c r="D165" s="2">
        <f>-1-630-288526</f>
        <v>-289157</v>
      </c>
      <c r="E165" s="2" t="s">
        <v>2187</v>
      </c>
      <c r="F165" s="2" t="s">
        <v>2408</v>
      </c>
      <c r="G165" s="2" t="s">
        <v>41</v>
      </c>
      <c r="H165" s="2" t="s">
        <v>41</v>
      </c>
    </row>
    <row r="166" spans="1:8" ht="17.100000000000001" customHeight="1">
      <c r="A166" s="2" t="s">
        <v>71</v>
      </c>
      <c r="B166" s="2" t="s">
        <v>2253</v>
      </c>
      <c r="C166" s="2">
        <v>-9</v>
      </c>
      <c r="D166" s="2">
        <f>-1-630-291719</f>
        <v>-292350</v>
      </c>
      <c r="E166" s="2" t="s">
        <v>1950</v>
      </c>
      <c r="F166" s="2" t="s">
        <v>2316</v>
      </c>
      <c r="G166" s="2" t="s">
        <v>1952</v>
      </c>
      <c r="H166" s="2" t="s">
        <v>41</v>
      </c>
    </row>
    <row r="167" spans="1:8" ht="17.100000000000001" customHeight="1">
      <c r="A167" s="2" t="s">
        <v>71</v>
      </c>
      <c r="B167" s="2" t="s">
        <v>2253</v>
      </c>
      <c r="C167" s="2">
        <v>-9</v>
      </c>
      <c r="D167" s="2">
        <f>-1-630-294916</f>
        <v>-295547</v>
      </c>
      <c r="E167" s="2" t="s">
        <v>931</v>
      </c>
      <c r="F167" s="2" t="s">
        <v>2279</v>
      </c>
      <c r="G167" s="2" t="s">
        <v>2007</v>
      </c>
      <c r="H167" s="2" t="s">
        <v>41</v>
      </c>
    </row>
    <row r="168" spans="1:8" ht="17.100000000000001" customHeight="1">
      <c r="A168" s="2" t="s">
        <v>960</v>
      </c>
      <c r="B168" s="2" t="s">
        <v>2253</v>
      </c>
      <c r="C168" s="2">
        <v>-9</v>
      </c>
      <c r="D168" s="2">
        <f>-1-630-295382</f>
        <v>-296013</v>
      </c>
      <c r="E168" s="2" t="s">
        <v>1676</v>
      </c>
      <c r="F168" s="2" t="s">
        <v>2317</v>
      </c>
      <c r="G168" s="2" t="s">
        <v>41</v>
      </c>
      <c r="H168" s="2" t="s">
        <v>2020</v>
      </c>
    </row>
    <row r="169" spans="1:8" ht="17.100000000000001" customHeight="1">
      <c r="A169" s="2" t="s">
        <v>71</v>
      </c>
      <c r="B169" s="2" t="s">
        <v>2253</v>
      </c>
      <c r="C169" s="2">
        <v>-9</v>
      </c>
      <c r="D169" s="2">
        <f>-1-640-300823</f>
        <v>-301464</v>
      </c>
      <c r="E169" s="2" t="s">
        <v>200</v>
      </c>
      <c r="F169" s="2" t="s">
        <v>2409</v>
      </c>
      <c r="G169" s="2" t="s">
        <v>41</v>
      </c>
      <c r="H169" s="2" t="s">
        <v>2205</v>
      </c>
    </row>
    <row r="170" spans="1:8" ht="17.100000000000001" customHeight="1">
      <c r="A170" s="2" t="s">
        <v>801</v>
      </c>
      <c r="B170" s="2" t="s">
        <v>2253</v>
      </c>
      <c r="C170" s="2">
        <v>-9</v>
      </c>
      <c r="D170" s="2">
        <f>-1-640-300835</f>
        <v>-301476</v>
      </c>
      <c r="E170" s="2" t="s">
        <v>2210</v>
      </c>
      <c r="F170" s="2" t="s">
        <v>2410</v>
      </c>
      <c r="G170" s="2" t="s">
        <v>41</v>
      </c>
      <c r="H170" s="2" t="s">
        <v>2212</v>
      </c>
    </row>
    <row r="171" spans="1:8" ht="17.100000000000001" customHeight="1">
      <c r="A171" s="2" t="s">
        <v>71</v>
      </c>
      <c r="B171" s="2" t="s">
        <v>2253</v>
      </c>
      <c r="C171" s="2">
        <v>-9</v>
      </c>
      <c r="D171" s="2">
        <f>-1-670-302221</f>
        <v>-302892</v>
      </c>
      <c r="E171" s="2" t="s">
        <v>2042</v>
      </c>
      <c r="F171" s="2" t="s">
        <v>2411</v>
      </c>
      <c r="G171" s="2" t="s">
        <v>41</v>
      </c>
      <c r="H171" s="2" t="s">
        <v>41</v>
      </c>
    </row>
    <row r="172" spans="1:8" ht="17.100000000000001" customHeight="1">
      <c r="A172" s="2" t="s">
        <v>897</v>
      </c>
      <c r="B172" s="2" t="s">
        <v>2253</v>
      </c>
      <c r="C172" s="2">
        <v>-9</v>
      </c>
      <c r="D172" s="2">
        <f>-1-670-302281</f>
        <v>-302952</v>
      </c>
      <c r="E172" s="2" t="s">
        <v>2222</v>
      </c>
      <c r="F172" s="2" t="s">
        <v>2318</v>
      </c>
      <c r="G172" s="2" t="s">
        <v>41</v>
      </c>
      <c r="H172" s="2" t="s">
        <v>41</v>
      </c>
    </row>
    <row r="173" spans="1:8" ht="17.100000000000001" customHeight="1">
      <c r="A173" s="2" t="s">
        <v>727</v>
      </c>
      <c r="B173" s="2" t="s">
        <v>2253</v>
      </c>
      <c r="C173" s="2">
        <v>-9</v>
      </c>
      <c r="D173" s="2">
        <f>-1-670-302529</f>
        <v>-303200</v>
      </c>
      <c r="E173" s="2" t="s">
        <v>2029</v>
      </c>
      <c r="F173" s="2" t="s">
        <v>2412</v>
      </c>
      <c r="G173" s="2" t="s">
        <v>41</v>
      </c>
      <c r="H173" s="2" t="s">
        <v>41</v>
      </c>
    </row>
    <row r="174" spans="1:8" ht="17.100000000000001" customHeight="1">
      <c r="A174" s="2" t="s">
        <v>746</v>
      </c>
      <c r="B174" s="2" t="s">
        <v>2253</v>
      </c>
      <c r="C174" s="2">
        <v>-9</v>
      </c>
      <c r="D174" s="2">
        <f>-1-630-310631</f>
        <v>-311262</v>
      </c>
      <c r="E174" s="2" t="s">
        <v>2148</v>
      </c>
      <c r="F174" s="2" t="s">
        <v>2413</v>
      </c>
      <c r="G174" s="2" t="s">
        <v>2150</v>
      </c>
      <c r="H174" s="2" t="s">
        <v>41</v>
      </c>
    </row>
    <row r="175" spans="1:8" ht="17.100000000000001" customHeight="1">
      <c r="A175" s="2" t="s">
        <v>746</v>
      </c>
      <c r="B175" s="2" t="s">
        <v>2253</v>
      </c>
      <c r="C175" s="2">
        <v>-9</v>
      </c>
      <c r="D175" s="2">
        <f>-1-650-310671</f>
        <v>-311322</v>
      </c>
      <c r="E175" s="2" t="s">
        <v>2236</v>
      </c>
      <c r="F175" s="2" t="s">
        <v>2414</v>
      </c>
      <c r="G175" s="2" t="s">
        <v>41</v>
      </c>
      <c r="H175" s="2" t="s">
        <v>2143</v>
      </c>
    </row>
    <row r="176" spans="1:8" ht="17.100000000000001" customHeight="1">
      <c r="A176" s="2" t="s">
        <v>71</v>
      </c>
      <c r="B176" s="2" t="s">
        <v>2253</v>
      </c>
      <c r="C176" s="2">
        <v>-9</v>
      </c>
      <c r="D176" s="2">
        <f>-1-650-310987</f>
        <v>-311638</v>
      </c>
      <c r="E176" s="2" t="s">
        <v>2242</v>
      </c>
      <c r="F176" s="2" t="s">
        <v>2415</v>
      </c>
      <c r="G176" s="2" t="s">
        <v>41</v>
      </c>
      <c r="H176" s="2" t="s">
        <v>2244</v>
      </c>
    </row>
    <row r="177" spans="1:8" ht="17.100000000000001" customHeight="1">
      <c r="A177" s="2" t="s">
        <v>746</v>
      </c>
      <c r="B177" s="2" t="s">
        <v>2253</v>
      </c>
      <c r="C177" s="2">
        <v>-9</v>
      </c>
      <c r="D177" s="2">
        <f>-1-630-311120</f>
        <v>-311751</v>
      </c>
      <c r="E177" s="2" t="s">
        <v>1430</v>
      </c>
      <c r="F177" s="2" t="s">
        <v>2416</v>
      </c>
      <c r="G177" s="2" t="s">
        <v>41</v>
      </c>
      <c r="H177" s="2" t="s">
        <v>2250</v>
      </c>
    </row>
  </sheetData>
  <sortState ref="A1:L368">
    <sortCondition ref="C1"/>
  </sortState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2014-10-01T06:08:58Z</dcterms:created>
  <dcterms:modified xsi:type="dcterms:W3CDTF">2014-10-06T00:30:43Z</dcterms:modified>
</cp:coreProperties>
</file>